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8-00\115826\400-Engineering\Roadway\EngData\Quantities\"/>
    </mc:Choice>
  </mc:AlternateContent>
  <xr:revisionPtr revIDLastSave="0" documentId="13_ncr:1_{0DE014D0-400C-4D06-8830-F38EF8928C4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1" l="1"/>
  <c r="K25" i="1"/>
  <c r="P67" i="1"/>
  <c r="P66" i="1"/>
  <c r="P65" i="1"/>
  <c r="P64" i="1"/>
  <c r="O47" i="1"/>
  <c r="O45" i="1"/>
  <c r="O44" i="1"/>
  <c r="O29" i="1"/>
  <c r="N84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B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C23" i="1"/>
  <c r="AC84" i="1" s="1"/>
  <c r="AD23" i="1"/>
  <c r="AD84" i="1" s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<sst xmlns="http://schemas.openxmlformats.org/spreadsheetml/2006/main" count="272" uniqueCount="88">
  <si>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</si>
  <si>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</si>
  <si>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</si>
  <si>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</si>
  <si>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</si>
  <si>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</si>
  <si>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</si>
  <si>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</si>
  <si>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</si>
  <si>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</si>
  <si>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</si>
  <si>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</si>
  <si>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</si>
  <si>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</si>
  <si>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</si>
  <si>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</si>
  <si>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</si>
  <si>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</si>
  <si>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</si>
  <si>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</si>
  <si>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</si>
  <si>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202E23000</t>
  </si>
  <si>
    <t>202E32000</t>
  </si>
  <si>
    <t>202E30000</t>
  </si>
  <si>
    <t>611E98634</t>
  </si>
  <si>
    <t>611E99660</t>
  </si>
  <si>
    <t>638E10800</t>
  </si>
  <si>
    <t>611E98180</t>
  </si>
  <si>
    <t>611E04400</t>
  </si>
  <si>
    <t>LT&amp;RT</t>
  </si>
  <si>
    <t>LT</t>
  </si>
  <si>
    <t>RT</t>
  </si>
  <si>
    <t>608E10000</t>
  </si>
  <si>
    <t>608E52000</t>
  </si>
  <si>
    <t>P.26</t>
  </si>
  <si>
    <t>R1</t>
  </si>
  <si>
    <t>R2</t>
  </si>
  <si>
    <t>C1</t>
  </si>
  <si>
    <t>C2</t>
  </si>
  <si>
    <t>MH1</t>
  </si>
  <si>
    <t>D1</t>
  </si>
  <si>
    <t>C3</t>
  </si>
  <si>
    <t>CR1</t>
  </si>
  <si>
    <t>C4</t>
  </si>
  <si>
    <t>C5</t>
  </si>
  <si>
    <t>C6</t>
  </si>
  <si>
    <t>C7</t>
  </si>
  <si>
    <t>D2</t>
  </si>
  <si>
    <t>D3</t>
  </si>
  <si>
    <t>D4</t>
  </si>
  <si>
    <t>MH2</t>
  </si>
  <si>
    <t>MH3</t>
  </si>
  <si>
    <t>MH4</t>
  </si>
  <si>
    <t>MH5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</si>
  <si>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</si>
  <si>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</si>
  <si>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</si>
  <si>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</si>
  <si>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</si>
  <si>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</si>
  <si>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</si>
  <si>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</si>
  <si>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</si>
  <si>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P.23</t>
  </si>
  <si>
    <t>202e70110</t>
  </si>
  <si>
    <t>D5</t>
  </si>
  <si>
    <t>D6</t>
  </si>
  <si>
    <t>D7</t>
  </si>
  <si>
    <t>D8</t>
  </si>
  <si>
    <t>D9</t>
  </si>
  <si>
    <t>605E14000</t>
  </si>
  <si>
    <t>D10</t>
  </si>
  <si>
    <t>D11</t>
  </si>
  <si>
    <t>D13</t>
  </si>
  <si>
    <t>D12</t>
  </si>
  <si>
    <t>CR2</t>
  </si>
  <si>
    <t>REF
NO.</t>
  </si>
  <si>
    <t>SHEET
NO.</t>
  </si>
  <si>
    <t>W. 220TH ST.</t>
  </si>
  <si>
    <t>611e98370</t>
  </si>
  <si>
    <t>202e58100</t>
  </si>
  <si>
    <t>202e35100</t>
  </si>
  <si>
    <t>D14</t>
  </si>
  <si>
    <t>MASTICK ROAD</t>
  </si>
  <si>
    <t>C8</t>
  </si>
  <si>
    <t>P.31</t>
  </si>
  <si>
    <t>611E99700</t>
  </si>
  <si>
    <t>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</si>
</sst>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i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i/>
      <sz val="10"/>
      <color indexed="10"/>
      <name val="Calibri"/>
      <family val="2"/>
      <scheme val="minor"/>
    </font>
    <font>
      <i/>
      <u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0" xfId="1" applyFont="1" applyFill="1" applyAlignment="1" applyProtection="1">
      <alignment vertical="center"/>
    </xf>
    <xf numFmtId="0" fontId="2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1" applyFont="1" applyFill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/>
    <xf numFmtId="0" fontId="2" fillId="3" borderId="0" xfId="0" applyFont="1" applyFill="1" applyAlignment="1">
      <alignment vertical="center"/>
    </xf>
    <xf numFmtId="0" fontId="2" fillId="5" borderId="26" xfId="0" applyFont="1" applyFill="1" applyBorder="1" applyAlignment="1" applyProtection="1">
      <alignment vertical="center"/>
      <protection locked="0"/>
    </xf>
    <xf numFmtId="49" fontId="2" fillId="3" borderId="0" xfId="0" applyNumberFormat="1" applyFont="1" applyFill="1" applyAlignment="1" applyProtection="1">
      <alignment horizontal="center" vertical="center"/>
      <protection locked="0"/>
    </xf>
    <xf numFmtId="11" fontId="2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30" xfId="0" applyFont="1" applyFill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5" borderId="28" xfId="0" applyFont="1" applyFill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5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5" borderId="29" xfId="0" applyFont="1" applyFill="1" applyBorder="1" applyAlignment="1" applyProtection="1">
      <alignment vertical="center"/>
      <protection locked="0"/>
    </xf>
    <xf numFmtId="1" fontId="2" fillId="0" borderId="5" xfId="0" applyNumberFormat="1" applyFont="1" applyBorder="1" applyAlignment="1">
      <alignment horizontal="center" vertical="center"/>
    </xf>
    <xf numFmtId="167" fontId="6" fillId="4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164" fontId="2" fillId="0" borderId="2" xfId="0" applyNumberFormat="1" applyFont="1" applyBorder="1" applyAlignment="1">
      <alignment horizontal="center" vertical="center" textRotation="90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16" xfId="0" applyNumberFormat="1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65" fontId="2" fillId="0" borderId="9" xfId="0" applyNumberFormat="1" applyFont="1" applyBorder="1" applyAlignment="1" applyProtection="1">
      <alignment horizontal="center" vertical="center"/>
      <protection locked="0"/>
    </xf>
    <xf numFmtId="165" fontId="2" fillId="0" borderId="31" xfId="0" applyNumberFormat="1" applyFont="1" applyBorder="1" applyAlignment="1" applyProtection="1">
      <alignment horizontal="center" vertical="center"/>
      <protection locked="0"/>
    </xf>
    <xf numFmtId="165" fontId="2" fillId="0" borderId="11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\60\08398-00\115826\400-Engineering\Roadway\EngData\Quantities\CUY-115826-GENSUM.xlsm" TargetMode="External"/><Relationship Id="rId1" Type="http://schemas.openxmlformats.org/officeDocument/2006/relationships/externalLinkPath" Target="CUY-11582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SPECIFY DIAMETER</v>
          </cell>
          <cell r="G204">
            <v>1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B1.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690E20030</v>
          </cell>
          <cell r="B6850" t="str">
            <v>Y</v>
          </cell>
          <cell r="C6850" t="str">
            <v>LS</v>
          </cell>
          <cell r="D6850" t="str">
            <v>SPECIAL - UTILITY COORDINATION AND RELOCATION</v>
          </cell>
          <cell r="F6850" t="str">
            <v>USE 107E90020 INSTEAD</v>
          </cell>
          <cell r="G6850">
            <v>0</v>
          </cell>
        </row>
        <row r="6851">
          <cell r="A6851" t="str">
            <v>690E20040</v>
          </cell>
          <cell r="B6851" t="str">
            <v>Y</v>
          </cell>
          <cell r="C6851" t="str">
            <v>LS</v>
          </cell>
          <cell r="D6851" t="str">
            <v>SPECIAL - PRELIMINARY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690E20050</v>
          </cell>
          <cell r="B6852" t="str">
            <v>Y</v>
          </cell>
          <cell r="C6852" t="str">
            <v>LS</v>
          </cell>
          <cell r="D6852" t="str">
            <v>SPECIAL - FINAL DESIGN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690E20080</v>
          </cell>
          <cell r="B6853" t="str">
            <v>Y</v>
          </cell>
          <cell r="C6853" t="str">
            <v>LS</v>
          </cell>
          <cell r="D6853" t="str">
            <v>SPECIAL - SUBSURFACE INVESTIGATIONS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690E20220</v>
          </cell>
          <cell r="B6854" t="str">
            <v>Y</v>
          </cell>
          <cell r="C6854" t="str">
            <v>LS</v>
          </cell>
          <cell r="D6854" t="str">
            <v>SPECIAL - CONSTRUCTION PLANS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690E20240</v>
          </cell>
          <cell r="B6855" t="str">
            <v>Y</v>
          </cell>
          <cell r="C6855" t="str">
            <v>LS</v>
          </cell>
          <cell r="D6855" t="str">
            <v>SPECIAL - ROADWAY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690E20250</v>
          </cell>
          <cell r="B6856" t="str">
            <v>Y</v>
          </cell>
          <cell r="C6856" t="str">
            <v>LS</v>
          </cell>
          <cell r="D6856" t="str">
            <v>SPECIAL - MISCELLANEOUS PAVEMENT FOR DESIGN BUILD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690E20260</v>
          </cell>
          <cell r="B6857" t="str">
            <v>Y</v>
          </cell>
          <cell r="C6857" t="str">
            <v>LS</v>
          </cell>
          <cell r="D6857" t="str">
            <v>SPECIAL - TRAFFIC SURVEILLANCE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690E21000</v>
          </cell>
          <cell r="B6858" t="str">
            <v>Y</v>
          </cell>
          <cell r="C6858" t="str">
            <v>LS</v>
          </cell>
          <cell r="D6858" t="str">
            <v>SPECIAL -</v>
          </cell>
          <cell r="F6858" t="str">
            <v>DESIGN BUILD PROJECTS ONLY</v>
          </cell>
          <cell r="G6858">
            <v>1</v>
          </cell>
        </row>
        <row r="6859">
          <cell r="A6859" t="str">
            <v>690E50000</v>
          </cell>
          <cell r="B6859" t="str">
            <v>Y</v>
          </cell>
          <cell r="C6859" t="str">
            <v>EACH</v>
          </cell>
          <cell r="D6859" t="str">
            <v>SPECIAL - MAILBOX SUPPORT</v>
          </cell>
          <cell r="G6859">
            <v>0</v>
          </cell>
        </row>
        <row r="6860">
          <cell r="A6860" t="str">
            <v>690E50100</v>
          </cell>
          <cell r="B6860" t="str">
            <v>Y</v>
          </cell>
          <cell r="C6860" t="str">
            <v>EACH</v>
          </cell>
          <cell r="D6860" t="str">
            <v>SPECIAL - MAILBOX SUPPORT SYSTEM, SINGLE</v>
          </cell>
          <cell r="G6860">
            <v>0</v>
          </cell>
        </row>
        <row r="6861">
          <cell r="A6861" t="str">
            <v>690E50200</v>
          </cell>
          <cell r="B6861" t="str">
            <v>Y</v>
          </cell>
          <cell r="C6861" t="str">
            <v>EACH</v>
          </cell>
          <cell r="D6861" t="str">
            <v>SPECIAL - MAILBOX SUPPORT SYSTEM, DOUBLE</v>
          </cell>
          <cell r="G6861">
            <v>0</v>
          </cell>
        </row>
        <row r="6862">
          <cell r="A6862" t="str">
            <v>690E50300</v>
          </cell>
          <cell r="B6862" t="str">
            <v>Y</v>
          </cell>
          <cell r="C6862" t="str">
            <v>EACH</v>
          </cell>
          <cell r="D6862" t="str">
            <v>SPECIAL - MAILBOX SUPPORT SYSTEM, MULTIPLE</v>
          </cell>
          <cell r="G6862">
            <v>0</v>
          </cell>
        </row>
        <row r="6863">
          <cell r="A6863" t="str">
            <v>690E50350</v>
          </cell>
          <cell r="B6863" t="str">
            <v>Y</v>
          </cell>
          <cell r="C6863" t="str">
            <v>EACH</v>
          </cell>
          <cell r="D6863" t="str">
            <v>SPECIAL - MAILBOX REMOVED AND RESET</v>
          </cell>
          <cell r="G6863">
            <v>0</v>
          </cell>
        </row>
        <row r="6864">
          <cell r="A6864" t="str">
            <v>690E50500</v>
          </cell>
          <cell r="B6864" t="str">
            <v>Y</v>
          </cell>
          <cell r="C6864" t="str">
            <v>EACH</v>
          </cell>
          <cell r="D6864" t="str">
            <v>SPECIAL - CONCRETE PARKING BLOCK</v>
          </cell>
          <cell r="G6864">
            <v>0</v>
          </cell>
        </row>
        <row r="6865">
          <cell r="A6865" t="str">
            <v>690E50560</v>
          </cell>
          <cell r="B6865" t="str">
            <v>Y</v>
          </cell>
          <cell r="C6865" t="str">
            <v>EACH</v>
          </cell>
          <cell r="D6865" t="str">
            <v>SPECIAL - BICYCLE RACK</v>
          </cell>
          <cell r="G6865">
            <v>0</v>
          </cell>
        </row>
        <row r="6866">
          <cell r="A6866" t="str">
            <v>690E50600</v>
          </cell>
          <cell r="B6866" t="str">
            <v>Y</v>
          </cell>
          <cell r="C6866" t="str">
            <v>EACH</v>
          </cell>
          <cell r="D6866" t="str">
            <v>SPECIAL - BOLLARD</v>
          </cell>
          <cell r="G6866">
            <v>0</v>
          </cell>
        </row>
        <row r="6867">
          <cell r="A6867" t="str">
            <v>690E50610</v>
          </cell>
          <cell r="B6867" t="str">
            <v>Y</v>
          </cell>
          <cell r="C6867" t="str">
            <v>EACH</v>
          </cell>
          <cell r="D6867" t="str">
            <v>SPECIAL - BOLLARD, HINGED</v>
          </cell>
          <cell r="G6867">
            <v>0</v>
          </cell>
        </row>
        <row r="6868">
          <cell r="A6868" t="str">
            <v>690E60000</v>
          </cell>
          <cell r="B6868" t="str">
            <v>Y</v>
          </cell>
          <cell r="C6868" t="str">
            <v>CY</v>
          </cell>
          <cell r="D6868" t="str">
            <v>SPECIAL - BERM REPAIR, FLEXIBLE</v>
          </cell>
          <cell r="G6868">
            <v>0</v>
          </cell>
        </row>
        <row r="6869">
          <cell r="A6869" t="str">
            <v>690E65000</v>
          </cell>
          <cell r="B6869" t="str">
            <v>Y</v>
          </cell>
          <cell r="C6869" t="str">
            <v>TON</v>
          </cell>
          <cell r="D6869" t="str">
            <v>SPECIAL - WORK INVOLVING NON-REGULATED MATERIALS</v>
          </cell>
          <cell r="G6869">
            <v>0</v>
          </cell>
        </row>
        <row r="6870">
          <cell r="A6870" t="str">
            <v>690E65002</v>
          </cell>
          <cell r="B6870" t="str">
            <v>Y</v>
          </cell>
          <cell r="C6870" t="str">
            <v>TON</v>
          </cell>
          <cell r="D6870" t="str">
            <v>SPECIAL - WORK INVOLVING HAZARDOUS WASTE</v>
          </cell>
          <cell r="G6870">
            <v>0</v>
          </cell>
        </row>
        <row r="6871">
          <cell r="A6871" t="str">
            <v>690E65010</v>
          </cell>
          <cell r="B6871" t="str">
            <v>Y</v>
          </cell>
          <cell r="C6871" t="str">
            <v>TON</v>
          </cell>
          <cell r="D6871" t="str">
            <v>SPECIAL - WORK INVOLVING SOLID WASTE</v>
          </cell>
          <cell r="G6871">
            <v>0</v>
          </cell>
        </row>
        <row r="6872">
          <cell r="A6872" t="str">
            <v>690E65016</v>
          </cell>
          <cell r="B6872" t="str">
            <v>Y</v>
          </cell>
          <cell r="C6872" t="str">
            <v>TON</v>
          </cell>
          <cell r="D6872" t="str">
            <v>SPECIAL - WORK INVOLVING PETROLEUM CONTAMINATED SOIL</v>
          </cell>
          <cell r="G6872">
            <v>0</v>
          </cell>
        </row>
        <row r="6873">
          <cell r="A6873" t="str">
            <v>690E65018</v>
          </cell>
          <cell r="B6873" t="str">
            <v>Y</v>
          </cell>
          <cell r="C6873" t="str">
            <v>TON</v>
          </cell>
          <cell r="D6873" t="str">
            <v>SPECIAL - WORK INVOLVING PCB/TSCA WASTE</v>
          </cell>
          <cell r="G6873">
            <v>0</v>
          </cell>
        </row>
        <row r="6874">
          <cell r="A6874" t="str">
            <v>690E65020</v>
          </cell>
          <cell r="B6874" t="str">
            <v>Y</v>
          </cell>
          <cell r="C6874" t="str">
            <v>GAL</v>
          </cell>
          <cell r="D6874" t="str">
            <v>SPECIAL - WORK INVOLVING WATER</v>
          </cell>
          <cell r="G6874">
            <v>0</v>
          </cell>
        </row>
        <row r="6875">
          <cell r="A6875" t="str">
            <v>690E65022</v>
          </cell>
          <cell r="B6875" t="str">
            <v>Y</v>
          </cell>
          <cell r="C6875" t="str">
            <v>GAL</v>
          </cell>
          <cell r="D6875" t="str">
            <v>SPECIAL - WORK INVOLVING NON-REGULATED WATER</v>
          </cell>
          <cell r="G6875">
            <v>0</v>
          </cell>
        </row>
        <row r="6876">
          <cell r="A6876" t="str">
            <v>690E65024</v>
          </cell>
          <cell r="B6876" t="str">
            <v>Y</v>
          </cell>
          <cell r="C6876" t="str">
            <v>GAL</v>
          </cell>
          <cell r="D6876" t="str">
            <v>SPECIAL - WORK INVOLVING REGULATED WATER</v>
          </cell>
          <cell r="G6876">
            <v>0</v>
          </cell>
        </row>
        <row r="6877">
          <cell r="A6877" t="str">
            <v>690E65030</v>
          </cell>
          <cell r="B6877" t="str">
            <v>Y</v>
          </cell>
          <cell r="C6877" t="str">
            <v>EACH</v>
          </cell>
          <cell r="D6877" t="str">
            <v>SPECIAL - DRUM REMOVED</v>
          </cell>
          <cell r="G6877">
            <v>0</v>
          </cell>
        </row>
        <row r="6878">
          <cell r="A6878" t="str">
            <v>690E65034</v>
          </cell>
          <cell r="B6878" t="str">
            <v>Y</v>
          </cell>
          <cell r="C6878" t="str">
            <v>EACH</v>
          </cell>
          <cell r="D6878" t="str">
            <v>SPECIAL - DRUMS CONTAINING SOLID WASTE</v>
          </cell>
          <cell r="G6878">
            <v>0</v>
          </cell>
        </row>
        <row r="6879">
          <cell r="A6879" t="str">
            <v>690E65038</v>
          </cell>
          <cell r="B6879" t="str">
            <v>Y</v>
          </cell>
          <cell r="C6879" t="str">
            <v>EACH</v>
          </cell>
          <cell r="D6879" t="str">
            <v>SPECIAL - DRUMS CONTAINING HAZARDOUS WASTE</v>
          </cell>
          <cell r="G6879">
            <v>0</v>
          </cell>
        </row>
        <row r="6880">
          <cell r="A6880" t="str">
            <v>690E65100</v>
          </cell>
          <cell r="B6880" t="str">
            <v>Y</v>
          </cell>
          <cell r="C6880" t="str">
            <v>TON</v>
          </cell>
          <cell r="D6880" t="str">
            <v>SPECIAL - WORK INVOLVING CONSTRUCTION DEBRIS</v>
          </cell>
          <cell r="G6880">
            <v>0</v>
          </cell>
        </row>
        <row r="6881">
          <cell r="A6881" t="str">
            <v>690E65200</v>
          </cell>
          <cell r="B6881" t="str">
            <v>Y</v>
          </cell>
          <cell r="C6881" t="str">
            <v>TON</v>
          </cell>
          <cell r="D6881" t="str">
            <v>SPECIAL - WORK INVOLVING FIELD SCREENED MATERIALS</v>
          </cell>
          <cell r="G6881">
            <v>0</v>
          </cell>
        </row>
        <row r="6882">
          <cell r="A6882" t="str">
            <v>690E65300</v>
          </cell>
          <cell r="B6882" t="str">
            <v>Y</v>
          </cell>
          <cell r="C6882" t="str">
            <v>EACH</v>
          </cell>
          <cell r="D6882" t="str">
            <v>SPECIAL - GROUND WATER MONITORING WELL ABANDONMENT</v>
          </cell>
          <cell r="G6882">
            <v>0</v>
          </cell>
        </row>
        <row r="6883">
          <cell r="A6883" t="str">
            <v>690E65310</v>
          </cell>
          <cell r="B6883" t="str">
            <v>Y</v>
          </cell>
          <cell r="C6883" t="str">
            <v>EACH</v>
          </cell>
          <cell r="D6883" t="str">
            <v>SPECIAL - GROUND WATER MONITORING WELL RECONSTRUCTION</v>
          </cell>
          <cell r="G6883">
            <v>0</v>
          </cell>
        </row>
        <row r="6884">
          <cell r="A6884" t="str">
            <v>690E65350</v>
          </cell>
          <cell r="B6884" t="str">
            <v>Y</v>
          </cell>
          <cell r="C6884" t="str">
            <v>LS</v>
          </cell>
          <cell r="D6884" t="str">
            <v>SPECIAL - REGULATED MATERIALS REMOVAL AND DISPOSAL</v>
          </cell>
          <cell r="G6884">
            <v>0</v>
          </cell>
        </row>
        <row r="6885">
          <cell r="A6885" t="str">
            <v>690E65400</v>
          </cell>
          <cell r="B6885" t="str">
            <v>Y</v>
          </cell>
          <cell r="C6885" t="str">
            <v>EACH</v>
          </cell>
          <cell r="D6885" t="str">
            <v>SPECIAL - OIL SPILL KIT</v>
          </cell>
          <cell r="G6885">
            <v>0</v>
          </cell>
        </row>
        <row r="6886">
          <cell r="A6886" t="str">
            <v>690E70000</v>
          </cell>
          <cell r="B6886" t="str">
            <v>Y</v>
          </cell>
          <cell r="C6886" t="str">
            <v>LS</v>
          </cell>
          <cell r="D6886" t="str">
            <v>SPECIAL - ENVIRONMENTAL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690E70010</v>
          </cell>
          <cell r="B6887" t="str">
            <v>Y</v>
          </cell>
          <cell r="C6887" t="str">
            <v>EACH</v>
          </cell>
          <cell r="D6887" t="str">
            <v>SPECIAL - ENVIRONMENTAL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690E70020</v>
          </cell>
          <cell r="B6888" t="str">
            <v>Y</v>
          </cell>
          <cell r="C6888" t="str">
            <v>TON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690E70030</v>
          </cell>
          <cell r="B6889" t="str">
            <v>Y</v>
          </cell>
          <cell r="C6889" t="str">
            <v>CY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690E70040</v>
          </cell>
          <cell r="B6890" t="str">
            <v>Y</v>
          </cell>
          <cell r="C6890" t="str">
            <v>LB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690E70090</v>
          </cell>
          <cell r="B6891" t="str">
            <v>Y</v>
          </cell>
          <cell r="C6891" t="str">
            <v>GAL</v>
          </cell>
          <cell r="D6891" t="str">
            <v>SPECIAL - ENVIRONMENTAL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690E70100</v>
          </cell>
          <cell r="B6892" t="str">
            <v>Y</v>
          </cell>
          <cell r="C6892" t="str">
            <v>SF</v>
          </cell>
          <cell r="D6892" t="str">
            <v>SPECIAL - ASBESTOS ABATEMENT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690E70120</v>
          </cell>
          <cell r="B6893" t="str">
            <v>Y</v>
          </cell>
          <cell r="C6893" t="str">
            <v>FT</v>
          </cell>
          <cell r="D6893" t="str">
            <v>SPECIAL - ASBESTOS ABATEMENT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690E70140</v>
          </cell>
          <cell r="B6894" t="str">
            <v>Y</v>
          </cell>
          <cell r="C6894" t="str">
            <v>CF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690E70160</v>
          </cell>
          <cell r="B6895" t="str">
            <v>Y</v>
          </cell>
          <cell r="C6895" t="str">
            <v>TON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690E71000</v>
          </cell>
          <cell r="B6896" t="str">
            <v>Y</v>
          </cell>
          <cell r="C6896" t="str">
            <v>LS</v>
          </cell>
          <cell r="D6896" t="str">
            <v>SPECIAL - ASBESTOS ABATEMENT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690E71050</v>
          </cell>
          <cell r="B6897" t="str">
            <v>Y</v>
          </cell>
          <cell r="C6897" t="str">
            <v>EACH</v>
          </cell>
          <cell r="D6897" t="str">
            <v>SPECIAL - ASBESTOS INSPECTION</v>
          </cell>
          <cell r="G6897">
            <v>0</v>
          </cell>
        </row>
        <row r="6898">
          <cell r="A6898" t="str">
            <v>690E72000</v>
          </cell>
          <cell r="B6898" t="str">
            <v>Y</v>
          </cell>
          <cell r="C6898" t="str">
            <v>LS</v>
          </cell>
          <cell r="D6898" t="str">
            <v>SPECIAL - ASBESTOS NOTIFICATION</v>
          </cell>
          <cell r="G6898">
            <v>0</v>
          </cell>
        </row>
        <row r="6899">
          <cell r="A6899" t="str">
            <v>690E75000</v>
          </cell>
          <cell r="B6899" t="str">
            <v>Y</v>
          </cell>
          <cell r="C6899" t="str">
            <v>LS</v>
          </cell>
          <cell r="D6899" t="str">
            <v>SPECIAL - WETLAND MITIGATION</v>
          </cell>
          <cell r="G6899">
            <v>0</v>
          </cell>
        </row>
        <row r="6900">
          <cell r="A6900" t="str">
            <v>690E76000</v>
          </cell>
          <cell r="B6900" t="str">
            <v>Y</v>
          </cell>
          <cell r="C6900" t="str">
            <v>FT</v>
          </cell>
          <cell r="D6900" t="str">
            <v>SPECIAL - 8" COMPOST FILTER SOCK FOR PERIMETER CONTROL</v>
          </cell>
          <cell r="G6900">
            <v>0</v>
          </cell>
        </row>
        <row r="6901">
          <cell r="A6901" t="str">
            <v>690E76002</v>
          </cell>
          <cell r="B6901" t="str">
            <v>Y</v>
          </cell>
          <cell r="C6901" t="str">
            <v>FT</v>
          </cell>
          <cell r="D6901" t="str">
            <v>SPECIAL - 12" COMPOST FILTER SOCK FOR PERIMETER CONTROL</v>
          </cell>
          <cell r="G6901">
            <v>0</v>
          </cell>
        </row>
        <row r="6902">
          <cell r="A6902" t="str">
            <v>690E76010</v>
          </cell>
          <cell r="B6902" t="str">
            <v>Y</v>
          </cell>
          <cell r="C6902" t="str">
            <v>FT</v>
          </cell>
          <cell r="D6902" t="str">
            <v>SPECIAL - 8" COMPOST FILTER SOCK FOR DITCH CHECKS</v>
          </cell>
          <cell r="G6902">
            <v>0</v>
          </cell>
        </row>
        <row r="6903">
          <cell r="A6903" t="str">
            <v>690E76012</v>
          </cell>
          <cell r="B6903" t="str">
            <v>Y</v>
          </cell>
          <cell r="C6903" t="str">
            <v>FT</v>
          </cell>
          <cell r="D6903" t="str">
            <v>SPECIAL - 12" COMPOST FILTER SOCK FOR DITCH CHECKS</v>
          </cell>
          <cell r="G6903">
            <v>0</v>
          </cell>
        </row>
        <row r="6904">
          <cell r="A6904" t="str">
            <v>690E76020</v>
          </cell>
          <cell r="B6904" t="str">
            <v>Y</v>
          </cell>
          <cell r="C6904" t="str">
            <v>FT</v>
          </cell>
          <cell r="D6904" t="str">
            <v>SPECIAL - 8" COMPOST FILTER SOCK FOR INLET PROTECTION</v>
          </cell>
          <cell r="G6904">
            <v>0</v>
          </cell>
        </row>
        <row r="6905">
          <cell r="A6905" t="str">
            <v>690E76022</v>
          </cell>
          <cell r="B6905" t="str">
            <v>Y</v>
          </cell>
          <cell r="C6905" t="str">
            <v>FT</v>
          </cell>
          <cell r="D6905" t="str">
            <v>SPECIAL - 12" COMPOST FILTER SOCK FOR INLET PROTECTION</v>
          </cell>
          <cell r="G6905">
            <v>0</v>
          </cell>
        </row>
        <row r="6906">
          <cell r="A6906" t="str">
            <v>690E76032</v>
          </cell>
          <cell r="B6906" t="str">
            <v>Y</v>
          </cell>
          <cell r="C6906" t="str">
            <v>FT</v>
          </cell>
          <cell r="D6906" t="str">
            <v>SPECIAL - 12" COMPOST FILTER SOCK FOR RUNOFF DIVERSION DIKE</v>
          </cell>
          <cell r="G6906">
            <v>0</v>
          </cell>
        </row>
        <row r="6907">
          <cell r="A6907" t="str">
            <v>690E91000</v>
          </cell>
          <cell r="B6907" t="str">
            <v>Y</v>
          </cell>
          <cell r="C6907" t="str">
            <v>LS</v>
          </cell>
          <cell r="D6907" t="str">
            <v>SPECIAL - AS-BUILT CONSTRUCTION PLANS</v>
          </cell>
          <cell r="F6907" t="str">
            <v>FOR DESIGN-BID-BUILD &amp; NON-ITS</v>
          </cell>
          <cell r="G6907">
            <v>0</v>
          </cell>
        </row>
        <row r="6908">
          <cell r="A6908" t="str">
            <v>690E98000</v>
          </cell>
          <cell r="B6908" t="str">
            <v>Y</v>
          </cell>
          <cell r="C6908" t="str">
            <v>EACH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690E98100</v>
          </cell>
          <cell r="B6909" t="str">
            <v>Y</v>
          </cell>
          <cell r="C6909" t="str">
            <v>FT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690E98200</v>
          </cell>
          <cell r="B6910" t="str">
            <v>Y</v>
          </cell>
          <cell r="C6910" t="str">
            <v>SF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690E98300</v>
          </cell>
          <cell r="B6911" t="str">
            <v>Y</v>
          </cell>
          <cell r="C6911" t="str">
            <v>SY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690E98400</v>
          </cell>
          <cell r="B6912" t="str">
            <v>Y</v>
          </cell>
          <cell r="C6912" t="str">
            <v>LS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690E98500</v>
          </cell>
          <cell r="B6913" t="str">
            <v>Y</v>
          </cell>
          <cell r="C6913" t="str">
            <v>MILE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690E98600</v>
          </cell>
          <cell r="B6914" t="str">
            <v>Y</v>
          </cell>
          <cell r="C6914" t="str">
            <v>HOUR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690E98700</v>
          </cell>
          <cell r="B6915" t="str">
            <v>Y</v>
          </cell>
          <cell r="C6915" t="str">
            <v>CY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690E98800</v>
          </cell>
          <cell r="B6916" t="str">
            <v>Y</v>
          </cell>
          <cell r="C6916" t="str">
            <v>TON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690E98900</v>
          </cell>
          <cell r="B6917" t="str">
            <v>Y</v>
          </cell>
          <cell r="C6917" t="str">
            <v>GAL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690E99000</v>
          </cell>
          <cell r="B6918" t="str">
            <v>Y</v>
          </cell>
          <cell r="C6918" t="str">
            <v>ACRE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690E99100</v>
          </cell>
          <cell r="B6919" t="str">
            <v>Y</v>
          </cell>
          <cell r="C6919" t="str">
            <v>STA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690E99200</v>
          </cell>
          <cell r="B6920" t="str">
            <v>Y</v>
          </cell>
          <cell r="C6920" t="str">
            <v>CF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690E99300</v>
          </cell>
          <cell r="B6921" t="str">
            <v>Y</v>
          </cell>
          <cell r="C6921" t="str">
            <v>MGAL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690E99400</v>
          </cell>
          <cell r="B6922" t="str">
            <v>Y</v>
          </cell>
          <cell r="C6922" t="str">
            <v>LB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690E99500</v>
          </cell>
          <cell r="B6923" t="str">
            <v>Y</v>
          </cell>
          <cell r="C6923" t="str">
            <v>DAY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690E99550</v>
          </cell>
          <cell r="B6924" t="str">
            <v>Y</v>
          </cell>
          <cell r="C6924" t="str">
            <v>MNTH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690E99600</v>
          </cell>
          <cell r="B6925" t="str">
            <v>Y</v>
          </cell>
          <cell r="C6925" t="str">
            <v>MSF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690E99700</v>
          </cell>
          <cell r="B6926" t="str">
            <v>Y</v>
          </cell>
          <cell r="C6926" t="str">
            <v>SET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690E99800</v>
          </cell>
          <cell r="B6927" t="str">
            <v>Y</v>
          </cell>
          <cell r="C6927" t="str">
            <v>DLR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690E99900</v>
          </cell>
          <cell r="B6928" t="str">
            <v>Y</v>
          </cell>
          <cell r="C6928" t="str">
            <v>MBF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691E00500</v>
          </cell>
          <cell r="B6929" t="str">
            <v>Y</v>
          </cell>
          <cell r="C6929" t="str">
            <v>SY</v>
          </cell>
          <cell r="D6929" t="str">
            <v>SPECIAL - HERBICIDE FOR WEED CONTROL</v>
          </cell>
          <cell r="G6929">
            <v>0</v>
          </cell>
        </row>
        <row r="6930">
          <cell r="A6930" t="str">
            <v>691E10000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FROM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691E10100</v>
          </cell>
          <cell r="B6931" t="str">
            <v>Y</v>
          </cell>
          <cell r="C6931" t="str">
            <v>ACRE</v>
          </cell>
          <cell r="D6931" t="str">
            <v>SPECIAL - HERBICIDAL SPRAYING, WEED AND BRUSH CONTROL OFF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691E10200</v>
          </cell>
          <cell r="B6932" t="str">
            <v>Y</v>
          </cell>
          <cell r="C6932" t="str">
            <v>MILE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691E20000</v>
          </cell>
          <cell r="B6933" t="str">
            <v>Y</v>
          </cell>
          <cell r="C6933" t="str">
            <v>GAL</v>
          </cell>
          <cell r="D6933" t="str">
            <v>SPECIAL - HERBICIDAL SPRAYING, WEED AND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691E20100</v>
          </cell>
          <cell r="B6934" t="str">
            <v>Y</v>
          </cell>
          <cell r="C6934" t="str">
            <v>GAL</v>
          </cell>
          <cell r="D6934" t="str">
            <v>SPECIAL - HERBICIDAL SPRAYING, WEED AND BRUSH CONTROL OFF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691E30000</v>
          </cell>
          <cell r="B6935" t="str">
            <v>Y</v>
          </cell>
          <cell r="C6935" t="str">
            <v>FT</v>
          </cell>
          <cell r="D6935" t="str">
            <v>SPECIAL - HERBICIDAL SPRAYING, NON SELECTIVE VEGETATION CONTROL, GUARDRAIL, SIGNS AND DELINEATORS</v>
          </cell>
          <cell r="F6935" t="str">
            <v>CHECK UNIT OF MEASURE</v>
          </cell>
          <cell r="G6935">
            <v>0</v>
          </cell>
        </row>
        <row r="6936">
          <cell r="A6936" t="str">
            <v>691E40000</v>
          </cell>
          <cell r="B6936" t="str">
            <v>Y</v>
          </cell>
          <cell r="C6936" t="str">
            <v>MILE</v>
          </cell>
          <cell r="D6936" t="str">
            <v>SPECIAL - HERBICIDAL SPRAYING, CATTAIL CONTROL</v>
          </cell>
          <cell r="F6936" t="str">
            <v>CHECK UNIT OF MEASURE</v>
          </cell>
          <cell r="G6936">
            <v>0</v>
          </cell>
        </row>
        <row r="6937">
          <cell r="A6937" t="str">
            <v>691E41000</v>
          </cell>
          <cell r="B6937" t="str">
            <v>Y</v>
          </cell>
          <cell r="C6937" t="str">
            <v>MILE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691E41200</v>
          </cell>
          <cell r="B6938" t="str">
            <v>Y</v>
          </cell>
          <cell r="C6938" t="str">
            <v>LB</v>
          </cell>
          <cell r="D6938" t="str">
            <v>SPECIAL - HERBICIDAL SPRAYING</v>
          </cell>
          <cell r="F6938" t="str">
            <v>CHECK UNIT OF MEASURE</v>
          </cell>
          <cell r="G6938">
            <v>0</v>
          </cell>
        </row>
        <row r="6939">
          <cell r="A6939" t="str">
            <v>691E41900</v>
          </cell>
          <cell r="B6939" t="str">
            <v>Y</v>
          </cell>
          <cell r="C6939" t="str">
            <v>MILE</v>
          </cell>
          <cell r="D6939" t="str">
            <v>SPECIAL - HERBICIDAL SPRAYING, GUARDRAIL</v>
          </cell>
          <cell r="F6939" t="str">
            <v>CHECK UNIT OF MEASURE</v>
          </cell>
          <cell r="G6939">
            <v>0</v>
          </cell>
        </row>
        <row r="6940">
          <cell r="A6940" t="str">
            <v>691E42000</v>
          </cell>
          <cell r="B6940" t="str">
            <v>Y</v>
          </cell>
          <cell r="C6940" t="str">
            <v>MILE</v>
          </cell>
          <cell r="D6940" t="str">
            <v>SPECIAL - HERBICIDAL SPRAYING, NON SELECTIVE VEGETATION CONTROL, GUARDRAIL, SIGNS AND DELINEATORS</v>
          </cell>
          <cell r="F6940" t="str">
            <v>CHECK UNIT OF MEASURE</v>
          </cell>
          <cell r="G6940">
            <v>0</v>
          </cell>
        </row>
        <row r="6941">
          <cell r="A6941" t="str">
            <v>691E42500</v>
          </cell>
          <cell r="B6941" t="str">
            <v>Y</v>
          </cell>
          <cell r="C6941" t="str">
            <v>EACH</v>
          </cell>
          <cell r="D6941" t="str">
            <v>SPECIAL - HERBICIDAL SPRAYING, DELINEATOR, SIGNPOST, LIGHTPOLE AND/OR THEIR FOUNDATIONS</v>
          </cell>
          <cell r="F6941" t="str">
            <v>CHECK UNIT OF MEASURE</v>
          </cell>
          <cell r="G6941">
            <v>0</v>
          </cell>
        </row>
        <row r="6942">
          <cell r="A6942" t="str">
            <v>691E50000</v>
          </cell>
          <cell r="B6942" t="str">
            <v>Y</v>
          </cell>
          <cell r="C6942" t="str">
            <v>GAL</v>
          </cell>
          <cell r="D6942" t="str">
            <v>SPECIAL - HERBICIDAL SPRAYING,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691E50100</v>
          </cell>
          <cell r="B6943" t="str">
            <v>Y</v>
          </cell>
          <cell r="C6943" t="str">
            <v>MILE</v>
          </cell>
          <cell r="D6943" t="str">
            <v>SPECIAL - HERBICIDAL SPRAYING, RIGHT-OF-WAY FENCE</v>
          </cell>
          <cell r="F6943" t="str">
            <v>CHECK UNIT OF MEASURE</v>
          </cell>
          <cell r="G6943">
            <v>0</v>
          </cell>
        </row>
        <row r="6944">
          <cell r="A6944" t="str">
            <v>691E60000</v>
          </cell>
          <cell r="B6944" t="str">
            <v>Y</v>
          </cell>
          <cell r="C6944" t="str">
            <v>GAL</v>
          </cell>
          <cell r="D6944" t="str">
            <v>SPECIAL - HERBICIDAL SPRAYING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691E60100</v>
          </cell>
          <cell r="B6945" t="str">
            <v>Y</v>
          </cell>
          <cell r="C6945" t="str">
            <v>ACRE</v>
          </cell>
          <cell r="D6945" t="str">
            <v>SPECIAL - HERBICIDAL SPRAYING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691E60200</v>
          </cell>
          <cell r="B6946" t="str">
            <v>Y</v>
          </cell>
          <cell r="C6946" t="str">
            <v>SY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691E60300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ADD SUPPLEMENTAL DESCRIPTION</v>
          </cell>
          <cell r="G6947">
            <v>1</v>
          </cell>
        </row>
        <row r="6948">
          <cell r="A6948" t="str">
            <v>692E10000</v>
          </cell>
          <cell r="B6948" t="str">
            <v>Y</v>
          </cell>
          <cell r="C6948" t="str">
            <v>MILE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692E10100</v>
          </cell>
          <cell r="B6949" t="str">
            <v>Y</v>
          </cell>
          <cell r="C6949" t="str">
            <v>ACRE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692E10200</v>
          </cell>
          <cell r="B6950" t="str">
            <v>Y</v>
          </cell>
          <cell r="C6950" t="str">
            <v>LS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692E10300</v>
          </cell>
          <cell r="B6951" t="str">
            <v>Y</v>
          </cell>
          <cell r="C6951" t="str">
            <v>MSF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692E20000</v>
          </cell>
          <cell r="B6952" t="str">
            <v>Y</v>
          </cell>
          <cell r="C6952" t="str">
            <v>MILE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692E20100</v>
          </cell>
          <cell r="B6953" t="str">
            <v>Y</v>
          </cell>
          <cell r="C6953" t="str">
            <v>ACRE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692E20200</v>
          </cell>
          <cell r="B6954" t="str">
            <v>Y</v>
          </cell>
          <cell r="C6954" t="str">
            <v>LS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692E20300</v>
          </cell>
          <cell r="B6955" t="str">
            <v>Y</v>
          </cell>
          <cell r="C6955" t="str">
            <v>MSF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692E30000</v>
          </cell>
          <cell r="B6956" t="str">
            <v>Y</v>
          </cell>
          <cell r="C6956" t="str">
            <v>MILE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692E30100</v>
          </cell>
          <cell r="B6957" t="str">
            <v>Y</v>
          </cell>
          <cell r="C6957" t="str">
            <v>ACRE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692E30200</v>
          </cell>
          <cell r="B6958" t="str">
            <v>Y</v>
          </cell>
          <cell r="C6958" t="str">
            <v>LS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692E30220</v>
          </cell>
          <cell r="B6959" t="str">
            <v>Y</v>
          </cell>
          <cell r="C6959" t="str">
            <v>MSF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692E30250</v>
          </cell>
          <cell r="B6960" t="str">
            <v>Y</v>
          </cell>
          <cell r="C6960" t="str">
            <v>MILE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692E30260</v>
          </cell>
          <cell r="B6961" t="str">
            <v>Y</v>
          </cell>
          <cell r="C6961" t="str">
            <v>LS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692E30270</v>
          </cell>
          <cell r="B6962" t="str">
            <v>Y</v>
          </cell>
          <cell r="C6962" t="str">
            <v>ACRE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692E30280</v>
          </cell>
          <cell r="B6963" t="str">
            <v>Y</v>
          </cell>
          <cell r="C6963" t="str">
            <v>MILE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692E30284</v>
          </cell>
          <cell r="B6964" t="str">
            <v>Y</v>
          </cell>
          <cell r="C6964" t="str">
            <v>ACRE</v>
          </cell>
          <cell r="D6964" t="str">
            <v>SPECIAL - FIFTH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692E30290</v>
          </cell>
          <cell r="B6965" t="str">
            <v>Y</v>
          </cell>
          <cell r="C6965" t="str">
            <v>MILE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692E30294</v>
          </cell>
          <cell r="B6966" t="str">
            <v>Y</v>
          </cell>
          <cell r="C6966" t="str">
            <v>ACRE</v>
          </cell>
          <cell r="D6966" t="str">
            <v>SPECIAL - SIXTH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692E30300</v>
          </cell>
          <cell r="B6967" t="str">
            <v>Y</v>
          </cell>
          <cell r="C6967" t="str">
            <v>MILE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692E30304</v>
          </cell>
          <cell r="B6968" t="str">
            <v>Y</v>
          </cell>
          <cell r="C6968" t="str">
            <v>ACRE</v>
          </cell>
          <cell r="D6968" t="str">
            <v>SPECIAL - SEVENTH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692E30310</v>
          </cell>
          <cell r="B6969" t="str">
            <v>Y</v>
          </cell>
          <cell r="C6969" t="str">
            <v>LIMI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692E30314</v>
          </cell>
          <cell r="B6970" t="str">
            <v>Y</v>
          </cell>
          <cell r="C6970" t="str">
            <v>ACRE</v>
          </cell>
          <cell r="D6970" t="str">
            <v>SPECIAL - EIGHTH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692E30324</v>
          </cell>
          <cell r="B6971" t="str">
            <v>Y</v>
          </cell>
          <cell r="C6971" t="str">
            <v>ACRE</v>
          </cell>
          <cell r="D6971" t="str">
            <v>SPECIAL - NINETH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692E30334</v>
          </cell>
          <cell r="B6972" t="str">
            <v>Y</v>
          </cell>
          <cell r="C6972" t="str">
            <v>ACRE</v>
          </cell>
          <cell r="D6972" t="str">
            <v>SPECIAL - TENTH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692E30400</v>
          </cell>
          <cell r="B6973" t="str">
            <v>Y</v>
          </cell>
          <cell r="C6973" t="str">
            <v>ACRE</v>
          </cell>
          <cell r="D6973" t="str">
            <v>SPECIAL - MOWBACK</v>
          </cell>
          <cell r="G6973">
            <v>0</v>
          </cell>
        </row>
        <row r="6974">
          <cell r="A6974" t="str">
            <v>692E30440</v>
          </cell>
          <cell r="B6974" t="str">
            <v>Y</v>
          </cell>
          <cell r="C6974" t="str">
            <v>MILE</v>
          </cell>
          <cell r="D6974" t="str">
            <v>SPECIAL - MOWBACK - FIRST MOWING</v>
          </cell>
          <cell r="G6974">
            <v>0</v>
          </cell>
        </row>
        <row r="6975">
          <cell r="A6975" t="str">
            <v>692E30450</v>
          </cell>
          <cell r="B6975" t="str">
            <v>Y</v>
          </cell>
          <cell r="C6975" t="str">
            <v>MILE</v>
          </cell>
          <cell r="D6975" t="str">
            <v>SPECIAL - MOWBACK - SECOND MOWING</v>
          </cell>
          <cell r="G6975">
            <v>0</v>
          </cell>
        </row>
        <row r="6976">
          <cell r="A6976" t="str">
            <v>692E35000</v>
          </cell>
          <cell r="B6976" t="str">
            <v>Y</v>
          </cell>
          <cell r="C6976" t="str">
            <v>MILE</v>
          </cell>
          <cell r="D6976" t="str">
            <v>SPECIAL - MOWING</v>
          </cell>
          <cell r="F6976" t="str">
            <v>ADD SUPPLEMENTAL DESCRIPTION</v>
          </cell>
          <cell r="G6976">
            <v>1</v>
          </cell>
        </row>
        <row r="6977">
          <cell r="A6977" t="str">
            <v>692E35500</v>
          </cell>
          <cell r="B6977" t="str">
            <v>Y</v>
          </cell>
          <cell r="C6977" t="str">
            <v>ACRE</v>
          </cell>
          <cell r="D6977" t="str">
            <v>SPECIAL - MOWING</v>
          </cell>
          <cell r="F6977" t="str">
            <v>ADD SUPPLEMENTAL DESCRIPTION</v>
          </cell>
          <cell r="G6977">
            <v>1</v>
          </cell>
        </row>
        <row r="6978">
          <cell r="A6978" t="str">
            <v>692E36000</v>
          </cell>
          <cell r="B6978" t="str">
            <v>Y</v>
          </cell>
          <cell r="C6978" t="str">
            <v>EACH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692E37000</v>
          </cell>
          <cell r="B6979" t="str">
            <v>Y</v>
          </cell>
          <cell r="C6979" t="str">
            <v>LS</v>
          </cell>
          <cell r="D6979" t="str">
            <v>SPECIAL - MOWING</v>
          </cell>
          <cell r="F6979" t="str">
            <v>ADD SUPPLEMENTAL DESCRIPTION</v>
          </cell>
          <cell r="G6979">
            <v>1</v>
          </cell>
        </row>
        <row r="6980">
          <cell r="A6980" t="str">
            <v>803E45000</v>
          </cell>
          <cell r="C6980" t="str">
            <v>CY</v>
          </cell>
          <cell r="D6980" t="str">
            <v>RUBBERIZED OPEN GRADED ASPHALT FRICTION COURSE</v>
          </cell>
          <cell r="G6980">
            <v>0</v>
          </cell>
        </row>
        <row r="6981">
          <cell r="A6981" t="str">
            <v>803E45001</v>
          </cell>
          <cell r="C6981" t="str">
            <v>CY</v>
          </cell>
          <cell r="D6981" t="str">
            <v>RUBBERIZED OPEN GRADED ASPHALT FRICTION COURSE, AS PER PLAN</v>
          </cell>
          <cell r="G6981">
            <v>0</v>
          </cell>
        </row>
        <row r="6982">
          <cell r="A6982" t="str">
            <v>804E15000</v>
          </cell>
          <cell r="C6982" t="str">
            <v>FT</v>
          </cell>
          <cell r="D6982" t="str">
            <v>FIBER OPTIC CABLE, 18 FIBER</v>
          </cell>
          <cell r="G6982">
            <v>0</v>
          </cell>
        </row>
        <row r="6983">
          <cell r="A6983" t="str">
            <v>804E15010</v>
          </cell>
          <cell r="C6983" t="str">
            <v>FT</v>
          </cell>
          <cell r="D6983" t="str">
            <v>FIBER OPTIC CABLE, 24 FIBER</v>
          </cell>
          <cell r="G6983">
            <v>0</v>
          </cell>
        </row>
        <row r="6984">
          <cell r="A6984" t="str">
            <v>804E15011</v>
          </cell>
          <cell r="C6984" t="str">
            <v>FT</v>
          </cell>
          <cell r="D6984" t="str">
            <v>FIBER OPTIC CABLE, 24 FIBER, AS PER PLAN</v>
          </cell>
          <cell r="G6984">
            <v>0</v>
          </cell>
        </row>
        <row r="6985">
          <cell r="A6985" t="str">
            <v>804E15020</v>
          </cell>
          <cell r="C6985" t="str">
            <v>FT</v>
          </cell>
          <cell r="D6985" t="str">
            <v>FIBER OPTIC CABLE, 48 FIBER</v>
          </cell>
          <cell r="G6985">
            <v>0</v>
          </cell>
        </row>
        <row r="6986">
          <cell r="A6986" t="str">
            <v>804E15021</v>
          </cell>
          <cell r="C6986" t="str">
            <v>FT</v>
          </cell>
          <cell r="D6986" t="str">
            <v>FIBER OPTIC CABLE, 48 FIBER, AS PER PLAN</v>
          </cell>
          <cell r="G6986">
            <v>0</v>
          </cell>
        </row>
        <row r="6987">
          <cell r="A6987" t="str">
            <v>804E15030</v>
          </cell>
          <cell r="C6987" t="str">
            <v>FT</v>
          </cell>
          <cell r="D6987" t="str">
            <v>FIBER OPTIC CABLE, 72 FIBER</v>
          </cell>
          <cell r="G6987">
            <v>0</v>
          </cell>
        </row>
        <row r="6988">
          <cell r="A6988" t="str">
            <v>804E15031</v>
          </cell>
          <cell r="C6988" t="str">
            <v>FT</v>
          </cell>
          <cell r="D6988" t="str">
            <v>FIBER OPTIC CABLE, 72 FIBER, AS PER PLAN</v>
          </cell>
          <cell r="G6988">
            <v>0</v>
          </cell>
        </row>
        <row r="6989">
          <cell r="A6989" t="str">
            <v>804E15040</v>
          </cell>
          <cell r="C6989" t="str">
            <v>FT</v>
          </cell>
          <cell r="D6989" t="str">
            <v>FIBER OPTIC CABLE, 144 FIBER</v>
          </cell>
          <cell r="G6989">
            <v>0</v>
          </cell>
        </row>
        <row r="6990">
          <cell r="A6990" t="str">
            <v>804E15050</v>
          </cell>
          <cell r="C6990" t="str">
            <v>FT</v>
          </cell>
          <cell r="D6990" t="str">
            <v>FIBER OPTIC CABLE, 288 FIBER</v>
          </cell>
          <cell r="G6990">
            <v>0</v>
          </cell>
        </row>
        <row r="6991">
          <cell r="A6991" t="str">
            <v>804E15051</v>
          </cell>
          <cell r="C6991" t="str">
            <v>FT</v>
          </cell>
          <cell r="D6991" t="str">
            <v>FIBER OPTIC CABLE, 288 FIBER, AS PER PLAN</v>
          </cell>
          <cell r="G6991">
            <v>0</v>
          </cell>
        </row>
        <row r="6992">
          <cell r="A6992" t="str">
            <v>804E19050</v>
          </cell>
          <cell r="C6992" t="str">
            <v>FT</v>
          </cell>
          <cell r="D6992" t="str">
            <v>FIBER OPTIC CABLE, HYBRID, SM / MM</v>
          </cell>
          <cell r="G6992">
            <v>0</v>
          </cell>
        </row>
        <row r="6993">
          <cell r="A6993" t="str">
            <v>804E19080</v>
          </cell>
          <cell r="C6993" t="str">
            <v>FT</v>
          </cell>
          <cell r="D6993" t="str">
            <v>FIBER OPTIC CABLE, ARMORED, 12 FIBER</v>
          </cell>
          <cell r="G6993">
            <v>0</v>
          </cell>
        </row>
        <row r="6994">
          <cell r="A6994" t="str">
            <v>804E19081</v>
          </cell>
          <cell r="C6994" t="str">
            <v>FT</v>
          </cell>
          <cell r="D6994" t="str">
            <v>FIBER OPTIC CABLE, ARMORED, 12 FIBER, AS PER PLAN</v>
          </cell>
          <cell r="G6994">
            <v>0</v>
          </cell>
        </row>
        <row r="6995">
          <cell r="A6995" t="str">
            <v>804E20010</v>
          </cell>
          <cell r="C6995" t="str">
            <v>FT</v>
          </cell>
          <cell r="D6995" t="str">
            <v>FIBER OPTIC CABLE, ARMORED, 18 FIBER</v>
          </cell>
          <cell r="G6995">
            <v>0</v>
          </cell>
        </row>
        <row r="6996">
          <cell r="A6996" t="str">
            <v>804E20011</v>
          </cell>
          <cell r="C6996" t="str">
            <v>FT</v>
          </cell>
          <cell r="D6996" t="str">
            <v>FIBER OPTIC CABLE, ARMORED, 18 FIBER, AS PER PLAN</v>
          </cell>
          <cell r="G6996">
            <v>0</v>
          </cell>
        </row>
        <row r="6997">
          <cell r="A6997" t="str">
            <v>804E20020</v>
          </cell>
          <cell r="C6997" t="str">
            <v>FT</v>
          </cell>
          <cell r="D6997" t="str">
            <v>FIBER OPTIC CABLE, INTEGRAL MESSENGER WIRE, 18 FIBER</v>
          </cell>
          <cell r="G6997">
            <v>0</v>
          </cell>
        </row>
        <row r="6998">
          <cell r="A6998" t="str">
            <v>804E20034</v>
          </cell>
          <cell r="C6998" t="str">
            <v>FT</v>
          </cell>
          <cell r="D6998" t="str">
            <v>FIBER OPTIC CABLE, ARMORED, 24 FIBER</v>
          </cell>
          <cell r="G6998">
            <v>0</v>
          </cell>
        </row>
        <row r="6999">
          <cell r="A6999" t="str">
            <v>804E20035</v>
          </cell>
          <cell r="C6999" t="str">
            <v>FT</v>
          </cell>
          <cell r="D6999" t="str">
            <v>FIBER OPTIC CABLE, ARMORED, 24 FIBER, AS PER PLAN</v>
          </cell>
          <cell r="G6999">
            <v>0</v>
          </cell>
        </row>
        <row r="7000">
          <cell r="A7000" t="str">
            <v>804E20044</v>
          </cell>
          <cell r="C7000" t="str">
            <v>FT</v>
          </cell>
          <cell r="D7000" t="str">
            <v>FIBER OPTIC CABLE, ARMORED, 36 FIBER</v>
          </cell>
          <cell r="G7000">
            <v>0</v>
          </cell>
        </row>
        <row r="7001">
          <cell r="A7001" t="str">
            <v>804E20050</v>
          </cell>
          <cell r="C7001" t="str">
            <v>FT</v>
          </cell>
          <cell r="D7001" t="str">
            <v>FIBER OPTIC CABLE, ARMORED, 48 FIBER</v>
          </cell>
          <cell r="G7001">
            <v>0</v>
          </cell>
        </row>
        <row r="7002">
          <cell r="A7002" t="str">
            <v>804E20051</v>
          </cell>
          <cell r="C7002" t="str">
            <v>FT</v>
          </cell>
          <cell r="D7002" t="str">
            <v>FIBER OPTIC CABLE, ARMORED, 48 FIBER, AS PER PLAN</v>
          </cell>
          <cell r="G7002">
            <v>0</v>
          </cell>
        </row>
        <row r="7003">
          <cell r="A7003" t="str">
            <v>804E20056</v>
          </cell>
          <cell r="C7003" t="str">
            <v>FT</v>
          </cell>
          <cell r="D7003" t="str">
            <v>FIBER OPTIC CABLE, ARMORED, 60 FIBER</v>
          </cell>
          <cell r="G7003">
            <v>0</v>
          </cell>
        </row>
        <row r="7004">
          <cell r="A7004" t="str">
            <v>804E20110</v>
          </cell>
          <cell r="C7004" t="str">
            <v>FT</v>
          </cell>
          <cell r="D7004" t="str">
            <v>FIBER OPTIC CABLE, ARMORED, 108 FIBER</v>
          </cell>
          <cell r="G7004">
            <v>0</v>
          </cell>
        </row>
        <row r="7005">
          <cell r="A7005" t="str">
            <v>804E20114</v>
          </cell>
          <cell r="C7005" t="str">
            <v>FT</v>
          </cell>
          <cell r="D7005" t="str">
            <v>FIBER OPTIC CABLE, ARMORED, 144 FIBER</v>
          </cell>
          <cell r="G7005">
            <v>0</v>
          </cell>
        </row>
        <row r="7006">
          <cell r="A7006" t="str">
            <v>804E20220</v>
          </cell>
          <cell r="C7006" t="str">
            <v>FT</v>
          </cell>
          <cell r="D7006" t="str">
            <v>FIBER OPTIC CABLE, ARMORED, INTEGRAL MESSENGER, 12 FIBER</v>
          </cell>
          <cell r="G7006">
            <v>0</v>
          </cell>
        </row>
        <row r="7007">
          <cell r="A7007" t="str">
            <v>804E20240</v>
          </cell>
          <cell r="C7007" t="str">
            <v>FT</v>
          </cell>
          <cell r="D7007" t="str">
            <v>FIBER OPTIC CABLE, ARMORED, INTEGRAL MESSENGER, 24 FIBER</v>
          </cell>
          <cell r="G7007">
            <v>0</v>
          </cell>
        </row>
        <row r="7008">
          <cell r="A7008" t="str">
            <v>804E20260</v>
          </cell>
          <cell r="C7008" t="str">
            <v>FT</v>
          </cell>
          <cell r="D7008" t="str">
            <v>FIBER OPTIC CABLE, ARMORED, INTEGRAL MESSENGER, 48 FIBER</v>
          </cell>
          <cell r="G7008">
            <v>0</v>
          </cell>
        </row>
        <row r="7009">
          <cell r="A7009" t="str">
            <v>804E20266</v>
          </cell>
          <cell r="C7009" t="str">
            <v>FT</v>
          </cell>
          <cell r="D7009" t="str">
            <v>FIBER OPTIC CABLE, ARMORED, INTEGRAL MESSENGER, 36 FIBER</v>
          </cell>
          <cell r="G7009">
            <v>0</v>
          </cell>
        </row>
        <row r="7010">
          <cell r="A7010" t="str">
            <v>804E20280</v>
          </cell>
          <cell r="C7010" t="str">
            <v>FT</v>
          </cell>
          <cell r="D7010" t="str">
            <v>FIBER OPTIC CABLE, ARMORED, INTEGRAL MESSENGER, 144 FIBER</v>
          </cell>
          <cell r="G7010">
            <v>0</v>
          </cell>
        </row>
        <row r="7011">
          <cell r="A7011" t="str">
            <v>804E21000</v>
          </cell>
          <cell r="C7011" t="str">
            <v>FT</v>
          </cell>
          <cell r="D7011" t="str">
            <v>FIBER OPTIC CABLE, AIRBLOWN/PUSHABLE, 12 FIBER</v>
          </cell>
          <cell r="G7011">
            <v>0</v>
          </cell>
        </row>
        <row r="7012">
          <cell r="A7012" t="str">
            <v>804E21010</v>
          </cell>
          <cell r="C7012" t="str">
            <v>FT</v>
          </cell>
          <cell r="D7012" t="str">
            <v>FIBER OPTIC CABLE, AIRBLOWN/PUSHABLE, 24 FIBER</v>
          </cell>
          <cell r="G7012">
            <v>0</v>
          </cell>
        </row>
        <row r="7013">
          <cell r="A7013" t="str">
            <v>804E21020</v>
          </cell>
          <cell r="C7013" t="str">
            <v>FT</v>
          </cell>
          <cell r="D7013" t="str">
            <v>FIBER OPTIC CABLE, AIRBLOWN/PUSHABLE, 48 FIBER</v>
          </cell>
          <cell r="G7013">
            <v>0</v>
          </cell>
        </row>
        <row r="7014">
          <cell r="A7014" t="str">
            <v>804E21030</v>
          </cell>
          <cell r="C7014" t="str">
            <v>FT</v>
          </cell>
          <cell r="D7014" t="str">
            <v>FIBER OPTIC CABLE, AIRBLOWN/PUSHABLE, 72 FIBER</v>
          </cell>
          <cell r="G7014">
            <v>0</v>
          </cell>
        </row>
        <row r="7015">
          <cell r="A7015" t="str">
            <v>804E21040</v>
          </cell>
          <cell r="C7015" t="str">
            <v>FT</v>
          </cell>
          <cell r="D7015" t="str">
            <v>FIBER OPTIC CABLE, AIRBLOWN/PUSHABLE, 144 FIBER</v>
          </cell>
          <cell r="G7015">
            <v>0</v>
          </cell>
        </row>
        <row r="7016">
          <cell r="A7016" t="str">
            <v>804E21050</v>
          </cell>
          <cell r="C7016" t="str">
            <v>FT</v>
          </cell>
          <cell r="D7016" t="str">
            <v>FIBER OPTIC CABLE, AIRBLOWN/PUSHABLE, 288 FIBER</v>
          </cell>
          <cell r="G7016">
            <v>0</v>
          </cell>
        </row>
        <row r="7017">
          <cell r="A7017" t="str">
            <v>804E21060</v>
          </cell>
          <cell r="C7017" t="str">
            <v>FT</v>
          </cell>
          <cell r="D7017" t="str">
            <v>FIBER OPTIC CABLE, AIRBLOWN/PUSHABLE, 432 FIBER</v>
          </cell>
          <cell r="G7017">
            <v>0</v>
          </cell>
        </row>
        <row r="7018">
          <cell r="A7018" t="str">
            <v>804E29990</v>
          </cell>
          <cell r="C7018" t="str">
            <v>EACH</v>
          </cell>
          <cell r="D7018" t="str">
            <v>FAN-OUT KIT, 2 FIBER</v>
          </cell>
          <cell r="G7018">
            <v>0</v>
          </cell>
        </row>
        <row r="7019">
          <cell r="A7019" t="str">
            <v>804E30000</v>
          </cell>
          <cell r="C7019" t="str">
            <v>EACH</v>
          </cell>
          <cell r="D7019" t="str">
            <v>FAN-OUT KIT, 6 FIBER</v>
          </cell>
          <cell r="G7019">
            <v>0</v>
          </cell>
        </row>
        <row r="7020">
          <cell r="A7020" t="str">
            <v>804E30001</v>
          </cell>
          <cell r="C7020" t="str">
            <v>EACH</v>
          </cell>
          <cell r="D7020" t="str">
            <v>FAN-OUT KIT, 6 FIBER, AS PER PLAN</v>
          </cell>
          <cell r="G7020">
            <v>0</v>
          </cell>
        </row>
        <row r="7021">
          <cell r="A7021" t="str">
            <v>804E30010</v>
          </cell>
          <cell r="C7021" t="str">
            <v>EACH</v>
          </cell>
          <cell r="D7021" t="str">
            <v>FAN-OUT KIT, 12 FIBER</v>
          </cell>
          <cell r="G7021">
            <v>0</v>
          </cell>
        </row>
        <row r="7022">
          <cell r="A7022" t="str">
            <v>804E30011</v>
          </cell>
          <cell r="C7022" t="str">
            <v>EACH</v>
          </cell>
          <cell r="D7022" t="str">
            <v>FAN-OUT KIT, 12 FIBER, AS PER PLAN</v>
          </cell>
          <cell r="G7022">
            <v>0</v>
          </cell>
        </row>
        <row r="7023">
          <cell r="A7023" t="str">
            <v>804E31990</v>
          </cell>
          <cell r="C7023" t="str">
            <v>EACH</v>
          </cell>
          <cell r="D7023" t="str">
            <v>DROP CABLE, 2 FIBER</v>
          </cell>
          <cell r="G7023">
            <v>0</v>
          </cell>
        </row>
        <row r="7024">
          <cell r="A7024" t="str">
            <v>804E32000</v>
          </cell>
          <cell r="C7024" t="str">
            <v>EACH</v>
          </cell>
          <cell r="D7024" t="str">
            <v>DROP CABLE, 6 FIBER</v>
          </cell>
          <cell r="G7024">
            <v>0</v>
          </cell>
        </row>
        <row r="7025">
          <cell r="A7025" t="str">
            <v>804E32001</v>
          </cell>
          <cell r="C7025" t="str">
            <v>EACH</v>
          </cell>
          <cell r="D7025" t="str">
            <v>DROP CABLE, 6 FIBER, AS PER PLAN</v>
          </cell>
          <cell r="G7025">
            <v>0</v>
          </cell>
        </row>
        <row r="7026">
          <cell r="A7026" t="str">
            <v>804E32010</v>
          </cell>
          <cell r="C7026" t="str">
            <v>EACH</v>
          </cell>
          <cell r="D7026" t="str">
            <v>DROP CABLE, 12 FIBER</v>
          </cell>
          <cell r="G7026">
            <v>0</v>
          </cell>
        </row>
        <row r="7027">
          <cell r="A7027" t="str">
            <v>804E32011</v>
          </cell>
          <cell r="C7027" t="str">
            <v>EACH</v>
          </cell>
          <cell r="D7027" t="str">
            <v>DROP CABLE, 12 FIBER, AS PER PLAN</v>
          </cell>
          <cell r="G7027">
            <v>0</v>
          </cell>
        </row>
        <row r="7028">
          <cell r="A7028" t="str">
            <v>804E32012</v>
          </cell>
          <cell r="C7028" t="str">
            <v>EACH</v>
          </cell>
          <cell r="D7028" t="str">
            <v>DROP CABLE, 24 FIBER</v>
          </cell>
          <cell r="G7028">
            <v>0</v>
          </cell>
        </row>
        <row r="7029">
          <cell r="A7029" t="str">
            <v>804E32016</v>
          </cell>
          <cell r="C7029" t="str">
            <v>EACH</v>
          </cell>
          <cell r="D7029" t="str">
            <v>DROP CABLE, 48 FIBER</v>
          </cell>
          <cell r="G7029">
            <v>0</v>
          </cell>
        </row>
        <row r="7030">
          <cell r="A7030" t="str">
            <v>804E32018</v>
          </cell>
          <cell r="C7030" t="str">
            <v>EACH</v>
          </cell>
          <cell r="D7030" t="str">
            <v>DROP CABLE, 72 FIBER</v>
          </cell>
          <cell r="G7030">
            <v>0</v>
          </cell>
        </row>
        <row r="7031">
          <cell r="A7031" t="str">
            <v>804E32020</v>
          </cell>
          <cell r="C7031" t="str">
            <v>FT</v>
          </cell>
          <cell r="D7031" t="str">
            <v>DROP CABLE, 6 FIBER</v>
          </cell>
          <cell r="G7031">
            <v>0</v>
          </cell>
        </row>
        <row r="7032">
          <cell r="A7032" t="str">
            <v>804E32021</v>
          </cell>
          <cell r="C7032" t="str">
            <v>FT</v>
          </cell>
          <cell r="D7032" t="str">
            <v>DROP CABLE, 6 FIBER, AS PER PLAN</v>
          </cell>
          <cell r="G7032">
            <v>0</v>
          </cell>
        </row>
        <row r="7033">
          <cell r="A7033" t="str">
            <v>804E32040</v>
          </cell>
          <cell r="C7033" t="str">
            <v>FT</v>
          </cell>
          <cell r="D7033" t="str">
            <v>DROP CABLE, 12 FIBER</v>
          </cell>
          <cell r="G7033">
            <v>0</v>
          </cell>
        </row>
        <row r="7034">
          <cell r="A7034" t="str">
            <v>804E32060</v>
          </cell>
          <cell r="C7034" t="str">
            <v>FT</v>
          </cell>
          <cell r="D7034" t="str">
            <v>DROP CABLE, 24 FIBER</v>
          </cell>
          <cell r="F7034" t="str">
            <v>CHECK UNIT OF MEASURE</v>
          </cell>
          <cell r="G7034">
            <v>0</v>
          </cell>
        </row>
        <row r="7035">
          <cell r="A7035" t="str">
            <v>804E32070</v>
          </cell>
          <cell r="C7035" t="str">
            <v>FT</v>
          </cell>
          <cell r="D7035" t="str">
            <v>DROP CABLE, 48 FIBER</v>
          </cell>
          <cell r="G7035">
            <v>0</v>
          </cell>
        </row>
        <row r="7036">
          <cell r="A7036" t="str">
            <v>804E32080</v>
          </cell>
          <cell r="C7036" t="str">
            <v>FT</v>
          </cell>
          <cell r="D7036" t="str">
            <v>DROP CABLE, 72 FIBER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C7047" t="str">
            <v>EACH</v>
          </cell>
          <cell r="D7047" t="str">
            <v>FIBER TERMINATION PANEL, 24 FIBER</v>
          </cell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804E37000</v>
          </cell>
          <cell r="C7057" t="str">
            <v>EACH</v>
          </cell>
          <cell r="D7057" t="str">
            <v>SPLICE ENCLOSURE, BUTT STYLE</v>
          </cell>
          <cell r="G7057">
            <v>0</v>
          </cell>
        </row>
        <row r="7058">
          <cell r="A7058" t="str">
            <v>804E37001</v>
          </cell>
          <cell r="C7058" t="str">
            <v>EACH</v>
          </cell>
          <cell r="D7058" t="str">
            <v>SPLICE ENCLOSURE, AS PER PLAN</v>
          </cell>
          <cell r="G7058">
            <v>0</v>
          </cell>
        </row>
        <row r="7059">
          <cell r="A7059" t="str">
            <v>804E37002</v>
          </cell>
          <cell r="C7059" t="str">
            <v>EACH</v>
          </cell>
          <cell r="D7059" t="str">
            <v>SPLICE ENCLOSURE, IN-LINE</v>
          </cell>
          <cell r="G7059">
            <v>0</v>
          </cell>
        </row>
        <row r="7060">
          <cell r="A7060" t="str">
            <v>804E37500</v>
          </cell>
          <cell r="C7060" t="str">
            <v>EACH</v>
          </cell>
          <cell r="D7060" t="str">
            <v>FIBER OPTIC CONNECTOR</v>
          </cell>
          <cell r="G7060">
            <v>0</v>
          </cell>
        </row>
        <row r="7061">
          <cell r="A7061" t="str">
            <v>804E37501</v>
          </cell>
          <cell r="C7061" t="str">
            <v>EACH</v>
          </cell>
          <cell r="D7061" t="str">
            <v>FIBER OPTIC CONNECTOR, AS PER PLAN</v>
          </cell>
          <cell r="G7061">
            <v>0</v>
          </cell>
        </row>
        <row r="7062">
          <cell r="A7062" t="str">
            <v>804E37700</v>
          </cell>
          <cell r="C7062" t="str">
            <v>LS</v>
          </cell>
          <cell r="D7062" t="str">
            <v>FIBER OPTIC CABLE TESTING</v>
          </cell>
          <cell r="G7062">
            <v>0</v>
          </cell>
        </row>
        <row r="7063">
          <cell r="A7063" t="str">
            <v>804E37701</v>
          </cell>
          <cell r="C7063" t="str">
            <v>LS</v>
          </cell>
          <cell r="D7063" t="str">
            <v>FIBER OPTIC CABLE TESTING, AS PER PLAN</v>
          </cell>
          <cell r="G7063">
            <v>0</v>
          </cell>
        </row>
        <row r="7064">
          <cell r="A7064" t="str">
            <v>804E37800</v>
          </cell>
          <cell r="C7064" t="str">
            <v>LS</v>
          </cell>
          <cell r="D7064" t="str">
            <v>FIBER OPTIC TRAINING</v>
          </cell>
          <cell r="G7064">
            <v>0</v>
          </cell>
        </row>
        <row r="7065">
          <cell r="A7065" t="str">
            <v>804E38000</v>
          </cell>
          <cell r="C7065" t="str">
            <v>EACH</v>
          </cell>
          <cell r="D7065" t="str">
            <v>FIBER OPTIC CABLE MODEM</v>
          </cell>
          <cell r="G7065">
            <v>0</v>
          </cell>
        </row>
        <row r="7066">
          <cell r="A7066" t="str">
            <v>804E38001</v>
          </cell>
          <cell r="C7066" t="str">
            <v>EACH</v>
          </cell>
          <cell r="D7066" t="str">
            <v>FIBER OPTIC CABLE MODEM, AS PER PLAN</v>
          </cell>
          <cell r="G7066">
            <v>0</v>
          </cell>
        </row>
        <row r="7067">
          <cell r="A7067" t="str">
            <v>804E98000</v>
          </cell>
          <cell r="C7067" t="str">
            <v>FT</v>
          </cell>
          <cell r="D7067" t="str">
            <v>FIBER OPTIC CABLE, MISC.:</v>
          </cell>
          <cell r="F7067" t="str">
            <v>ADD SUPPLEMENTAL DESCRIPTION</v>
          </cell>
          <cell r="G7067">
            <v>1</v>
          </cell>
        </row>
        <row r="7068">
          <cell r="A7068" t="str">
            <v>804E98100</v>
          </cell>
          <cell r="C7068" t="str">
            <v>EACH</v>
          </cell>
          <cell r="D7068" t="str">
            <v>FIBER OPTIC CABLE, MISC.:</v>
          </cell>
          <cell r="F7068" t="str">
            <v>ADD SUPPLEMENTAL DESCRIPTION</v>
          </cell>
          <cell r="G7068">
            <v>1</v>
          </cell>
        </row>
        <row r="7069">
          <cell r="A7069" t="str">
            <v>804E98200</v>
          </cell>
          <cell r="C7069" t="str">
            <v>LS</v>
          </cell>
          <cell r="D7069" t="str">
            <v>FIBER OPTIC CABLE, MISC.:</v>
          </cell>
          <cell r="F7069" t="str">
            <v>ADD SUPPLEMENTAL DESCRIPTION</v>
          </cell>
          <cell r="G7069">
            <v>1</v>
          </cell>
        </row>
        <row r="7070">
          <cell r="A7070" t="str">
            <v>804E99000</v>
          </cell>
          <cell r="B7070" t="str">
            <v>Y</v>
          </cell>
          <cell r="C7070" t="str">
            <v>LS</v>
          </cell>
          <cell r="D7070" t="str">
            <v>SPECIAL - FIBER OPTIC CABLE AND COMPONENTS</v>
          </cell>
          <cell r="F7070" t="str">
            <v>DESIGN BUILD PROJECTS ONLY</v>
          </cell>
          <cell r="G7070">
            <v>0</v>
          </cell>
        </row>
        <row r="7071">
          <cell r="A7071" t="str">
            <v>805E00100</v>
          </cell>
          <cell r="C7071" t="str">
            <v>EACH</v>
          </cell>
          <cell r="D7071" t="str">
            <v>GLOBAL POSITIONING SYSTEM CLOCK ASSEMBLY</v>
          </cell>
          <cell r="G7071">
            <v>0</v>
          </cell>
        </row>
        <row r="7072">
          <cell r="A7072" t="str">
            <v>805E00101</v>
          </cell>
          <cell r="C7072" t="str">
            <v>EACH</v>
          </cell>
          <cell r="D7072" t="str">
            <v>GLOBAL POSITIONING SYSTEM CLOCK ASSEMBLY, AS PER PLAN</v>
          </cell>
          <cell r="G7072">
            <v>0</v>
          </cell>
        </row>
        <row r="7073">
          <cell r="A7073" t="str">
            <v>807E10000</v>
          </cell>
          <cell r="C7073" t="str">
            <v>MILE</v>
          </cell>
          <cell r="D7073" t="str">
            <v>WET REFLECTIVE TRAFFIC PAINT, EDGE LINE, 4"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807E10010</v>
          </cell>
          <cell r="C7074" t="str">
            <v>MILE</v>
          </cell>
          <cell r="D7074" t="str">
            <v>WET REFLECTIVE TRAFFIC PAINT, EDGE LINE, 6"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807E10100</v>
          </cell>
          <cell r="C7075" t="str">
            <v>MILE</v>
          </cell>
          <cell r="D7075" t="str">
            <v>WET REFLECTIVE TRAFFIC PAINT, LANE LINE, 4"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807E10110</v>
          </cell>
          <cell r="C7076" t="str">
            <v>MILE</v>
          </cell>
          <cell r="D7076" t="str">
            <v>WET REFLECTIVE TRAFFIC PAINT, LANE LINE, 6"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807E10200</v>
          </cell>
          <cell r="C7077" t="str">
            <v>MILE</v>
          </cell>
          <cell r="D7077" t="str">
            <v>WET REFLECTIVE TRAFFIC PAINT, CENTER LINE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807E10300</v>
          </cell>
          <cell r="C7078" t="str">
            <v>FT</v>
          </cell>
          <cell r="D7078" t="str">
            <v>WET REFLECTIVE TRAFFIC PAINT, CHANNELIZING LINE, 8"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807E10310</v>
          </cell>
          <cell r="C7079" t="str">
            <v>FT</v>
          </cell>
          <cell r="D7079" t="str">
            <v>WET REFLECTIVE TRAFFIC PAINT, CHANNELIZING LINE, 12"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807E10400</v>
          </cell>
          <cell r="C7080" t="str">
            <v>FT</v>
          </cell>
          <cell r="D7080" t="str">
            <v>WET REFLECTIVE TRAFFIC PAINT, DOTTED LINE, 4"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807E10410</v>
          </cell>
          <cell r="C7081" t="str">
            <v>FT</v>
          </cell>
          <cell r="D7081" t="str">
            <v>WET REFLECTIVE TRAFFIC PAINT, DOTTED LINE, 6"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807E10420</v>
          </cell>
          <cell r="C7082" t="str">
            <v>FT</v>
          </cell>
          <cell r="D7082" t="str">
            <v>WET REFLECTIVE TRAFFIC PAINT, DOTTED LINE, 8"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807E10430</v>
          </cell>
          <cell r="C7083" t="str">
            <v>FT</v>
          </cell>
          <cell r="D7083" t="str">
            <v>WET REFLECTIVE TRAFFIC PAINT, DOTTED LINE, 12"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807E11000</v>
          </cell>
          <cell r="C7084" t="str">
            <v>MILE</v>
          </cell>
          <cell r="D7084" t="str">
            <v>WET REFLECTIVE POLYESTER PAVEMENT MARKING, EDGE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807E11010</v>
          </cell>
          <cell r="C7085" t="str">
            <v>MILE</v>
          </cell>
          <cell r="D7085" t="str">
            <v>WET REFLECTIVE POLYESTER PAVEMENT MARKING, EDGE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807E11100</v>
          </cell>
          <cell r="C7086" t="str">
            <v>MILE</v>
          </cell>
          <cell r="D7086" t="str">
            <v>WET REFLECTIVE POLYESTER PAVEMENT MARKING, LANE LINE, 4"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807E11110</v>
          </cell>
          <cell r="C7087" t="str">
            <v>MILE</v>
          </cell>
          <cell r="D7087" t="str">
            <v>WET REFLECTIVE POLYESTER PAVEMENT MARKING, LANE LINE, 6"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807E11200</v>
          </cell>
          <cell r="C7088" t="str">
            <v>MILE</v>
          </cell>
          <cell r="D7088" t="str">
            <v>WET REFLECTIVE POLYESTER PAVEMENT MARKING, CENTER LINE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807E11300</v>
          </cell>
          <cell r="C7089" t="str">
            <v>FT</v>
          </cell>
          <cell r="D7089" t="str">
            <v>WET REFLECTIVE POLYESTER PAVEMENT MARKING, CHANNELIZING LINE, 8"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807E11310</v>
          </cell>
          <cell r="C7090" t="str">
            <v>FT</v>
          </cell>
          <cell r="D7090" t="str">
            <v>WET REFLECTIVE POLYESTER PAVEMENT MARKING, CHANNELIZING LINE, 12"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807E11400</v>
          </cell>
          <cell r="C7091" t="str">
            <v>FT</v>
          </cell>
          <cell r="D7091" t="str">
            <v>WET REFLECTIVE POLYESTER PAVEMENT MARKING, DOTTED LINE, 4"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807E11410</v>
          </cell>
          <cell r="C7092" t="str">
            <v>FT</v>
          </cell>
          <cell r="D7092" t="str">
            <v>WET REFLECTIVE POLYESTER PAVEMENT MARKING, DOTTED LINE, 6"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807E11420</v>
          </cell>
          <cell r="C7093" t="str">
            <v>FT</v>
          </cell>
          <cell r="D7093" t="str">
            <v>WET REFLECTIVE POLYESTER PAVEMENT MARKING, DOTTED LINE, 8"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807E11430</v>
          </cell>
          <cell r="C7094" t="str">
            <v>FT</v>
          </cell>
          <cell r="D7094" t="str">
            <v>WET REFLECTIVE POLYESTER PAVEMENT MARKING, DOTTED LINE, 12"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807E12000</v>
          </cell>
          <cell r="C7095" t="str">
            <v>MILE</v>
          </cell>
          <cell r="D7095" t="str">
            <v>WET REFLECTIVE EPOXY PAVEMENT MARKING, EDGE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807E12010</v>
          </cell>
          <cell r="C7096" t="str">
            <v>MILE</v>
          </cell>
          <cell r="D7096" t="str">
            <v>WET REFLECTIVE EPOXY PAVEMENT MARKING, EDGE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807E12100</v>
          </cell>
          <cell r="C7097" t="str">
            <v>MILE</v>
          </cell>
          <cell r="D7097" t="str">
            <v>WET REFLECTIVE EPOXY PAVEMENT MARKING, LANE LINE, 4"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807E12110</v>
          </cell>
          <cell r="C7098" t="str">
            <v>MILE</v>
          </cell>
          <cell r="D7098" t="str">
            <v>WET REFLECTIVE EPOXY PAVEMENT MARKING, LANE LINE, 6"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807E12200</v>
          </cell>
          <cell r="C7099" t="str">
            <v>MILE</v>
          </cell>
          <cell r="D7099" t="str">
            <v>WET REFLECTIVE EPOXY PAVEMENT MARKING, CENTER LINE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807E12300</v>
          </cell>
          <cell r="C7100" t="str">
            <v>FT</v>
          </cell>
          <cell r="D7100" t="str">
            <v>WET REFLECTIVE EPOXY PAVEMENT MARKING, CHANNELIZING LINE, 8"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807E12310</v>
          </cell>
          <cell r="C7101" t="str">
            <v>FT</v>
          </cell>
          <cell r="D7101" t="str">
            <v>WET REFLECTIVE EPOXY PAVEMENT MARKING, CHANNELIZING LINE, 12"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807E12400</v>
          </cell>
          <cell r="C7102" t="str">
            <v>FT</v>
          </cell>
          <cell r="D7102" t="str">
            <v>WET REFLECTIVE EPOXY PAVEMENT MARKING, DOTTED LINE, 4"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807E12410</v>
          </cell>
          <cell r="C7103" t="str">
            <v>FT</v>
          </cell>
          <cell r="D7103" t="str">
            <v>WET REFLECTIVE EPOXY PAVEMENT MARKING, DOTTED LINE, 6"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807E12420</v>
          </cell>
          <cell r="C7104" t="str">
            <v>FT</v>
          </cell>
          <cell r="D7104" t="str">
            <v>WET REFLECTIVE EPOXY PAVEMENT MARKING, DOTTED LINE, 8"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807E12430</v>
          </cell>
          <cell r="C7105" t="str">
            <v>FT</v>
          </cell>
          <cell r="D7105" t="str">
            <v>WET REFLECTIVE EPOXY PAVEMENT MARKING, DOTTED LINE, 12"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807E13000</v>
          </cell>
          <cell r="C7106" t="str">
            <v>MILE</v>
          </cell>
          <cell r="D7106" t="str">
            <v>WET REFLECTIVE SPRAY THERMOPLASTIC PAVEMENT MARKING, EDGE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807E13010</v>
          </cell>
          <cell r="C7107" t="str">
            <v>MILE</v>
          </cell>
          <cell r="D7107" t="str">
            <v>WET REFLECTIVE SPRAY THERMOPLASTIC PAVEMENT MARKING, EDGE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807E13100</v>
          </cell>
          <cell r="C7108" t="str">
            <v>MILE</v>
          </cell>
          <cell r="D7108" t="str">
            <v>WET REFLECTIVE SPRAY THERMOPLASTIC PAVEMENT MARKING, LANE LINE, 4"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807E13110</v>
          </cell>
          <cell r="C7109" t="str">
            <v>MILE</v>
          </cell>
          <cell r="D7109" t="str">
            <v>WET REFLECTIVE SPRAY THERMOPLASTIC PAVEMENT MARKING, LANE LINE, 6"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807E13200</v>
          </cell>
          <cell r="C7110" t="str">
            <v>MILE</v>
          </cell>
          <cell r="D7110" t="str">
            <v>WET REFLECTIVE SPRAY THERMOPLASTIC PAVEMENT MARKING, CENTER LINE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807E13300</v>
          </cell>
          <cell r="C7111" t="str">
            <v>FT</v>
          </cell>
          <cell r="D7111" t="str">
            <v>WET REFLECTIVE SPRAY THERMOPLASTIC PAVEMENT MARKING, CHANNELIZING LINE, 8"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807E13310</v>
          </cell>
          <cell r="C7112" t="str">
            <v>FT</v>
          </cell>
          <cell r="D7112" t="str">
            <v>WET REFLECTIVE SPRAY THERMOPLASTIC PAVEMENT MARKING, CHANNELIZING LINE, 12"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807E13400</v>
          </cell>
          <cell r="C7113" t="str">
            <v>FT</v>
          </cell>
          <cell r="D7113" t="str">
            <v>WET REFLECTIVE SPRAY THERMOPLASTIC PAVEMENT MARKING, DOTTED LINE, 4"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807E13410</v>
          </cell>
          <cell r="C7114" t="str">
            <v>FT</v>
          </cell>
          <cell r="D7114" t="str">
            <v>WET REFLECTIVE SPRAY THERMOPLASTIC PAVEMENT MARKING, DOTTED LINE, 6"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807E13420</v>
          </cell>
          <cell r="C7115" t="str">
            <v>FT</v>
          </cell>
          <cell r="D7115" t="str">
            <v>WET REFLECTIVE SPRAY THERMOPLASTIC PAVEMENT MARKING, DOTTED LINE, 8"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807E13430</v>
          </cell>
          <cell r="C7116" t="str">
            <v>FT</v>
          </cell>
          <cell r="D7116" t="str">
            <v>WET REFLECTIVE SPRAY THERMOPLASTIC PAVEMENT MARKING, DOTTED LINE, 12"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807E14000</v>
          </cell>
          <cell r="C7117" t="str">
            <v>MILE</v>
          </cell>
          <cell r="D7117" t="str">
            <v>WET REFLECTIVE THERMOPLASTIC PAVEMENT MARKING, EDGE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807E14010</v>
          </cell>
          <cell r="C7118" t="str">
            <v>MILE</v>
          </cell>
          <cell r="D7118" t="str">
            <v>WET REFLECTIVE THERMOPLASTIC PAVEMENT MARKING, EDGE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807E14100</v>
          </cell>
          <cell r="C7119" t="str">
            <v>MILE</v>
          </cell>
          <cell r="D7119" t="str">
            <v>WET REFLECTIVE THERMOPLASTIC PAVEMENT MARKING, LANE LINE, 4"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807E14110</v>
          </cell>
          <cell r="C7120" t="str">
            <v>MILE</v>
          </cell>
          <cell r="D7120" t="str">
            <v>WET REFLECTIVE THERMOPLASTIC PAVEMENT MARKING, LANE LINE, 6"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807E14200</v>
          </cell>
          <cell r="C7121" t="str">
            <v>MILE</v>
          </cell>
          <cell r="D7121" t="str">
            <v>WET REFLECTIVE THERMOPLASTIC PAVEMENT MARKING, CENTER LINE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807E14300</v>
          </cell>
          <cell r="C7122" t="str">
            <v>FT</v>
          </cell>
          <cell r="D7122" t="str">
            <v>WET REFLECTIVE THERMOPLASTIC PAVEMENT MARKING, CHANNELIZING LINE, 8"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807E14310</v>
          </cell>
          <cell r="C7123" t="str">
            <v>FT</v>
          </cell>
          <cell r="D7123" t="str">
            <v>WET REFLECTIVE THERMOPLASTIC PAVEMENT MARKING, CHANNELIZING LINE, 12"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807E14400</v>
          </cell>
          <cell r="C7124" t="str">
            <v>FT</v>
          </cell>
          <cell r="D7124" t="str">
            <v>WET REFLECTIVE THERMOPLASTIC PAVEMENT MARKING, DOTTED LINE, 4"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807E14410</v>
          </cell>
          <cell r="C7125" t="str">
            <v>FT</v>
          </cell>
          <cell r="D7125" t="str">
            <v>WET REFLECTIVE THERMOPLASTIC PAVEMENT MARKING, DOTTED LINE, 6"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807E14420</v>
          </cell>
          <cell r="C7126" t="str">
            <v>FT</v>
          </cell>
          <cell r="D7126" t="str">
            <v>WET REFLECTIVE THERMOPLASTIC PAVEMENT MARKING, DOTTED LINE, 8"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807E14430</v>
          </cell>
          <cell r="C7127" t="str">
            <v>FT</v>
          </cell>
          <cell r="D7127" t="str">
            <v>WET REFLECTIVE THERMOPLASTIC PAVEMENT MARKING, DOTTED LINE, 12"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807E20000</v>
          </cell>
          <cell r="C7128" t="str">
            <v>LS</v>
          </cell>
          <cell r="D7128" t="str">
            <v>FINAL ACCEPTANCE TESTING</v>
          </cell>
          <cell r="G7128">
            <v>0</v>
          </cell>
        </row>
        <row r="7129">
          <cell r="A7129" t="str">
            <v>808E18700</v>
          </cell>
          <cell r="C7129" t="str">
            <v>SNMT</v>
          </cell>
          <cell r="D7129" t="str">
            <v>DIGITAL SPEED LIMIT (DSL) SIGN ASSEMBLY</v>
          </cell>
          <cell r="G7129">
            <v>0</v>
          </cell>
        </row>
        <row r="7130">
          <cell r="A7130" t="str">
            <v>809E00500</v>
          </cell>
          <cell r="C7130" t="str">
            <v>EACH</v>
          </cell>
          <cell r="D7130" t="str">
            <v>ITS JUNCTION BOX, 17x30x12 INCHES</v>
          </cell>
          <cell r="G7130">
            <v>0</v>
          </cell>
        </row>
        <row r="7131">
          <cell r="A7131" t="str">
            <v>809E00510</v>
          </cell>
          <cell r="C7131" t="str">
            <v>EACH</v>
          </cell>
          <cell r="D7131" t="str">
            <v>ITS JUNCTION BOX, 17x30x18 INCHES</v>
          </cell>
          <cell r="G7131">
            <v>0</v>
          </cell>
        </row>
        <row r="7132">
          <cell r="A7132" t="str">
            <v>809E00520</v>
          </cell>
          <cell r="C7132" t="str">
            <v>EACH</v>
          </cell>
          <cell r="D7132" t="str">
            <v>ITS JUNCTION BOX, 17x30x24 INCHES</v>
          </cell>
          <cell r="G7132">
            <v>0</v>
          </cell>
        </row>
        <row r="7133">
          <cell r="A7133" t="str">
            <v>809E00530</v>
          </cell>
          <cell r="C7133" t="str">
            <v>EACH</v>
          </cell>
          <cell r="D7133" t="str">
            <v>ITS JUNCTION BOX, 17x24x6 INCHES</v>
          </cell>
          <cell r="G7133">
            <v>0</v>
          </cell>
        </row>
        <row r="7134">
          <cell r="A7134" t="str">
            <v>809E01900</v>
          </cell>
          <cell r="C7134" t="str">
            <v>EACH</v>
          </cell>
          <cell r="D7134" t="str">
            <v>ITS PULL BOX WITH PAD AND STANDARD LID ASSEMBLY, 32" WIDE, TYPE 1</v>
          </cell>
          <cell r="G7134">
            <v>0</v>
          </cell>
        </row>
        <row r="7135">
          <cell r="A7135" t="str">
            <v>809E01920</v>
          </cell>
          <cell r="C7135" t="str">
            <v>EACH</v>
          </cell>
          <cell r="D7135" t="str">
            <v>ITS PULL BOX WITH PAD AND HINGED LID ASSEMBLY, 32" WIDE, TYPE 1</v>
          </cell>
          <cell r="G7135">
            <v>0</v>
          </cell>
        </row>
        <row r="7136">
          <cell r="A7136" t="str">
            <v>809E02000</v>
          </cell>
          <cell r="C7136" t="str">
            <v>EACH</v>
          </cell>
          <cell r="D7136" t="str">
            <v>32" ITS PULL BOX WITH PAD AND STANDARD LID ASSEMBLY, TYPE 2</v>
          </cell>
          <cell r="G7136">
            <v>0</v>
          </cell>
        </row>
        <row r="7137">
          <cell r="A7137" t="str">
            <v>809E02002</v>
          </cell>
          <cell r="C7137" t="str">
            <v>EACH</v>
          </cell>
          <cell r="D7137" t="str">
            <v>32" ITS PULL BOX WITH PAD AND HINGED LID ASSEMBLY, TYPE 2</v>
          </cell>
          <cell r="G7137">
            <v>0</v>
          </cell>
        </row>
        <row r="7138">
          <cell r="A7138" t="str">
            <v>809E02004</v>
          </cell>
          <cell r="C7138" t="str">
            <v>EACH</v>
          </cell>
          <cell r="D7138" t="str">
            <v>48" ITS PULL BOX WITH PAD AND STANDARD LID ASSEMBLY, TYPE 1</v>
          </cell>
          <cell r="G7138">
            <v>0</v>
          </cell>
        </row>
        <row r="7139">
          <cell r="A7139" t="str">
            <v>809E02006</v>
          </cell>
          <cell r="C7139" t="str">
            <v>EACH</v>
          </cell>
          <cell r="D7139" t="str">
            <v>48" ITS PULL BOX WITH PAD AND STANDARD LID ASSEMBLY, TYPE 2</v>
          </cell>
          <cell r="G7139">
            <v>0</v>
          </cell>
        </row>
        <row r="7140">
          <cell r="A7140" t="str">
            <v>809E02008</v>
          </cell>
          <cell r="C7140" t="str">
            <v>EACH</v>
          </cell>
          <cell r="D7140" t="str">
            <v>48" ITS PULL BOX WITH PAD AND HINGED LID ASSEMBLY, TYPE 1</v>
          </cell>
          <cell r="G7140">
            <v>0</v>
          </cell>
        </row>
        <row r="7141">
          <cell r="A7141" t="str">
            <v>809E02010</v>
          </cell>
          <cell r="C7141" t="str">
            <v>EACH</v>
          </cell>
          <cell r="D7141" t="str">
            <v>48" ITS PULL BOX WITH PAD AND HINGED LID ASSEMBLY, TYPE 2</v>
          </cell>
          <cell r="G7141">
            <v>0</v>
          </cell>
        </row>
        <row r="7142">
          <cell r="A7142" t="str">
            <v>809E10000</v>
          </cell>
          <cell r="C7142" t="str">
            <v>FT</v>
          </cell>
          <cell r="D7142" t="str">
            <v>TRACER WIRE</v>
          </cell>
          <cell r="G7142">
            <v>0</v>
          </cell>
        </row>
        <row r="7143">
          <cell r="A7143" t="str">
            <v>809E11000</v>
          </cell>
          <cell r="C7143" t="str">
            <v>EACH</v>
          </cell>
          <cell r="D7143" t="str">
            <v>COMMUNICATION CABLE MARKER</v>
          </cell>
          <cell r="G7143">
            <v>0</v>
          </cell>
        </row>
        <row r="7144">
          <cell r="A7144" t="str">
            <v>809E20000</v>
          </cell>
          <cell r="C7144" t="str">
            <v>FT</v>
          </cell>
          <cell r="D7144" t="str">
            <v>MICRO-DUCT PATHWAY, 1 CELL 14/10</v>
          </cell>
          <cell r="G7144">
            <v>0</v>
          </cell>
        </row>
        <row r="7145">
          <cell r="A7145" t="str">
            <v>809E20010</v>
          </cell>
          <cell r="C7145" t="str">
            <v>FT</v>
          </cell>
          <cell r="D7145" t="str">
            <v>MICRO-DUCT PATHWAY, 2 CELL 14/10</v>
          </cell>
          <cell r="G7145">
            <v>0</v>
          </cell>
        </row>
        <row r="7146">
          <cell r="A7146" t="str">
            <v>809E20020</v>
          </cell>
          <cell r="C7146" t="str">
            <v>FT</v>
          </cell>
          <cell r="D7146" t="str">
            <v>MICRO-DUCT PATHWAY, 4 CELL 14/10</v>
          </cell>
          <cell r="G7146">
            <v>0</v>
          </cell>
        </row>
        <row r="7147">
          <cell r="A7147" t="str">
            <v>809E20030</v>
          </cell>
          <cell r="C7147" t="str">
            <v>FT</v>
          </cell>
          <cell r="D7147" t="str">
            <v>MICRO-DUCT PATHWAY, 7 CELL 14/10</v>
          </cell>
          <cell r="G7147">
            <v>0</v>
          </cell>
        </row>
        <row r="7148">
          <cell r="A7148" t="str">
            <v>809E20100</v>
          </cell>
          <cell r="C7148" t="str">
            <v>FT</v>
          </cell>
          <cell r="D7148" t="str">
            <v>MICRO-DUCT PATHWAY, 1 CELL 22/16</v>
          </cell>
          <cell r="G7148">
            <v>0</v>
          </cell>
        </row>
        <row r="7149">
          <cell r="A7149" t="str">
            <v>809E20110</v>
          </cell>
          <cell r="C7149" t="str">
            <v>FT</v>
          </cell>
          <cell r="D7149" t="str">
            <v>MICRO-DUCT PATHWAY, 2 CELL 22/16</v>
          </cell>
          <cell r="G7149">
            <v>0</v>
          </cell>
        </row>
        <row r="7150">
          <cell r="A7150" t="str">
            <v>809E20120</v>
          </cell>
          <cell r="C7150" t="str">
            <v>FT</v>
          </cell>
          <cell r="D7150" t="str">
            <v>MICRO-DUCT PATHWAY, 4 CELL 22/16</v>
          </cell>
          <cell r="G7150">
            <v>0</v>
          </cell>
        </row>
        <row r="7151">
          <cell r="A7151" t="str">
            <v>809E20130</v>
          </cell>
          <cell r="C7151" t="str">
            <v>FT</v>
          </cell>
          <cell r="D7151" t="str">
            <v>MICRO-DUCT PATHWAY, 7 CELL 22/16</v>
          </cell>
          <cell r="G7151">
            <v>0</v>
          </cell>
        </row>
        <row r="7152">
          <cell r="A7152" t="str">
            <v>809E21000</v>
          </cell>
          <cell r="C7152" t="str">
            <v>FT</v>
          </cell>
          <cell r="D7152" t="str">
            <v>MICRO-DUCT PATHWAY, HYBRID, 3 - 14/10 AND 3 - 1.25 IN</v>
          </cell>
          <cell r="G7152">
            <v>0</v>
          </cell>
        </row>
        <row r="7153">
          <cell r="A7153" t="str">
            <v>809E22000</v>
          </cell>
          <cell r="C7153" t="str">
            <v>FT</v>
          </cell>
          <cell r="D7153" t="str">
            <v>MICRO-DUCT PATHWAY, JACKED OR DRILLED</v>
          </cell>
          <cell r="F7153" t="str">
            <v>SPECIFY SIZE</v>
          </cell>
          <cell r="G7153">
            <v>1</v>
          </cell>
        </row>
        <row r="7154">
          <cell r="A7154" t="str">
            <v>809E23000</v>
          </cell>
          <cell r="C7154" t="str">
            <v>FT</v>
          </cell>
          <cell r="D7154" t="str">
            <v>MICRO-DUCT INNERDUCT, 10/8</v>
          </cell>
          <cell r="G7154">
            <v>0</v>
          </cell>
        </row>
        <row r="7155">
          <cell r="A7155" t="str">
            <v>809E23100</v>
          </cell>
          <cell r="C7155" t="str">
            <v>FT</v>
          </cell>
          <cell r="D7155" t="str">
            <v>MICRO-DUCT INNERDUCT, 14/10</v>
          </cell>
          <cell r="G7155">
            <v>0</v>
          </cell>
        </row>
        <row r="7156">
          <cell r="A7156" t="str">
            <v>809E23200</v>
          </cell>
          <cell r="C7156" t="str">
            <v>FT</v>
          </cell>
          <cell r="D7156" t="str">
            <v>MICRO-DUCT INNERDUCT, 22/16</v>
          </cell>
          <cell r="G7156">
            <v>0</v>
          </cell>
        </row>
        <row r="7157">
          <cell r="A7157" t="str">
            <v>809E23900</v>
          </cell>
          <cell r="C7157" t="str">
            <v>FT</v>
          </cell>
          <cell r="D7157" t="str">
            <v>CONDUIT, 2" DIAMETER, HDPE</v>
          </cell>
          <cell r="G7157">
            <v>0</v>
          </cell>
        </row>
        <row r="7158">
          <cell r="A7158" t="str">
            <v>809E24000</v>
          </cell>
          <cell r="C7158" t="str">
            <v>FT</v>
          </cell>
          <cell r="D7158" t="str">
            <v>CONDUIT, MULTICELL, JACKED OR DRILLED</v>
          </cell>
          <cell r="F7158" t="str">
            <v>SPECIFY SIZE</v>
          </cell>
          <cell r="G7158">
            <v>1</v>
          </cell>
        </row>
        <row r="7159">
          <cell r="A7159" t="str">
            <v>809E24500</v>
          </cell>
          <cell r="C7159" t="str">
            <v>FT</v>
          </cell>
          <cell r="D7159" t="str">
            <v>CONDUIT, 4", MULTICELL, HDPE WITH 4 - 1” INNERDUCTS</v>
          </cell>
          <cell r="G7159">
            <v>0</v>
          </cell>
        </row>
        <row r="7160">
          <cell r="A7160" t="str">
            <v>809E24510</v>
          </cell>
          <cell r="C7160" t="str">
            <v>FT</v>
          </cell>
          <cell r="D7160" t="str">
            <v>CONDUIT, 2", MULTICELL, WITH 4 - 10/8MM INNERDUCTS</v>
          </cell>
          <cell r="G7160">
            <v>0</v>
          </cell>
        </row>
        <row r="7161">
          <cell r="A7161" t="str">
            <v>809E25000</v>
          </cell>
          <cell r="C7161" t="str">
            <v>FT</v>
          </cell>
          <cell r="D7161" t="str">
            <v>CONDUIT, MULTICELL, MISC.:</v>
          </cell>
          <cell r="F7161" t="str">
            <v>ADD SUPPLEMENTAL DESCRIPTION</v>
          </cell>
          <cell r="G7161">
            <v>1</v>
          </cell>
        </row>
        <row r="7162">
          <cell r="A7162" t="str">
            <v>809E51000</v>
          </cell>
          <cell r="C7162" t="str">
            <v>EACH</v>
          </cell>
          <cell r="D7162" t="str">
            <v>ITS POWER SERVICE, GROUND MOUNTED, 120/240V, 60 AMP</v>
          </cell>
          <cell r="G7162">
            <v>0</v>
          </cell>
        </row>
        <row r="7163">
          <cell r="A7163" t="str">
            <v>809E51100</v>
          </cell>
          <cell r="C7163" t="str">
            <v>EACH</v>
          </cell>
          <cell r="D7163" t="str">
            <v>ITS POWER SERVICE, GROUND MOUNTED, 120/240V, 100 AMP</v>
          </cell>
          <cell r="G7163">
            <v>0</v>
          </cell>
        </row>
        <row r="7164">
          <cell r="A7164" t="str">
            <v>809E52000</v>
          </cell>
          <cell r="C7164" t="str">
            <v>EACH</v>
          </cell>
          <cell r="D7164" t="str">
            <v>ITS POWER SERVICE, GROUND MOUNTED, 240/480V, 60 AMP</v>
          </cell>
          <cell r="G7164">
            <v>0</v>
          </cell>
        </row>
        <row r="7165">
          <cell r="A7165" t="str">
            <v>809E52001</v>
          </cell>
          <cell r="C7165" t="str">
            <v>EACH</v>
          </cell>
          <cell r="D7165" t="str">
            <v>ITS POWER SERVICE, GROUND MOUNTED, 240/480V, 60 AMP, AS PER PLAN</v>
          </cell>
          <cell r="G7165">
            <v>0</v>
          </cell>
        </row>
        <row r="7166">
          <cell r="A7166" t="str">
            <v>809E52100</v>
          </cell>
          <cell r="C7166" t="str">
            <v>EACH</v>
          </cell>
          <cell r="D7166" t="str">
            <v>ITS POWER SERVICE, GROUND MOUNTED, 240/480V, 100 AMP</v>
          </cell>
          <cell r="G7166">
            <v>0</v>
          </cell>
        </row>
        <row r="7167">
          <cell r="A7167" t="str">
            <v>809E52101</v>
          </cell>
          <cell r="C7167" t="str">
            <v>EACH</v>
          </cell>
          <cell r="D7167" t="str">
            <v>ITS POWER SERVICE, GROUND MOUNTED, 240/480V, 100 AMP, AS PER PLAN</v>
          </cell>
          <cell r="G7167">
            <v>0</v>
          </cell>
        </row>
        <row r="7168">
          <cell r="A7168" t="str">
            <v>809E55000</v>
          </cell>
          <cell r="C7168" t="str">
            <v>EACH</v>
          </cell>
          <cell r="D7168" t="str">
            <v>ITS POWER SERVICE, POLE MOUNTED, 120/240V, 60 AMP</v>
          </cell>
          <cell r="G7168">
            <v>0</v>
          </cell>
        </row>
        <row r="7169">
          <cell r="A7169" t="str">
            <v>809E55100</v>
          </cell>
          <cell r="C7169" t="str">
            <v>EACH</v>
          </cell>
          <cell r="D7169" t="str">
            <v>ITS POWER SERVICE, POLE MOUNTED, 120/240V, 100 AMP</v>
          </cell>
          <cell r="G7169">
            <v>0</v>
          </cell>
        </row>
        <row r="7170">
          <cell r="A7170" t="str">
            <v>809E56000</v>
          </cell>
          <cell r="C7170" t="str">
            <v>EACH</v>
          </cell>
          <cell r="D7170" t="str">
            <v>ITS POWER SERVICE, POLE MOUNTED, 240/480V, 60 AMP</v>
          </cell>
          <cell r="G7170">
            <v>0</v>
          </cell>
        </row>
        <row r="7171">
          <cell r="A7171" t="str">
            <v>809E56001</v>
          </cell>
          <cell r="C7171" t="str">
            <v>EACH</v>
          </cell>
          <cell r="D7171" t="str">
            <v>ITS POWER SERVICE, POLE MOUNTED, 240/480V, 60 AMP, AS PER PLAN</v>
          </cell>
          <cell r="G7171">
            <v>0</v>
          </cell>
        </row>
        <row r="7172">
          <cell r="A7172" t="str">
            <v>809E56100</v>
          </cell>
          <cell r="C7172" t="str">
            <v>EACH</v>
          </cell>
          <cell r="D7172" t="str">
            <v>ITS POWER SERVICE, POLE MOUNTED, 240/480V, 100 AMP</v>
          </cell>
          <cell r="G7172">
            <v>0</v>
          </cell>
        </row>
        <row r="7173">
          <cell r="A7173" t="str">
            <v>809E56101</v>
          </cell>
          <cell r="C7173" t="str">
            <v>EACH</v>
          </cell>
          <cell r="D7173" t="str">
            <v>ITS POWER SERVICE, POLE MOUNTED, 240/480V, 100 AMP, AS PER PLAN</v>
          </cell>
          <cell r="G7173">
            <v>0</v>
          </cell>
        </row>
        <row r="7174">
          <cell r="A7174" t="str">
            <v>809E60000</v>
          </cell>
          <cell r="C7174" t="str">
            <v>EACH</v>
          </cell>
          <cell r="D7174" t="str">
            <v>CCTV IP-CAMERA SYSTEM, PTZ</v>
          </cell>
          <cell r="G7174">
            <v>0</v>
          </cell>
        </row>
        <row r="7175">
          <cell r="A7175" t="str">
            <v>809E60001</v>
          </cell>
          <cell r="C7175" t="str">
            <v>EACH</v>
          </cell>
          <cell r="D7175" t="str">
            <v>CCTV IP-CAMERA SYSTEM, PTZ, AS PER PLAN</v>
          </cell>
          <cell r="G7175">
            <v>0</v>
          </cell>
        </row>
        <row r="7176">
          <cell r="A7176" t="str">
            <v>809E60010</v>
          </cell>
          <cell r="C7176" t="str">
            <v>EACH</v>
          </cell>
          <cell r="D7176" t="str">
            <v>CCTV IP-CAMERA SYSTEM, WALL/TUNNEL</v>
          </cell>
          <cell r="G7176">
            <v>0</v>
          </cell>
        </row>
        <row r="7177">
          <cell r="A7177" t="str">
            <v>809E60020</v>
          </cell>
          <cell r="C7177" t="str">
            <v>DAY</v>
          </cell>
          <cell r="D7177" t="str">
            <v>CCTV IP-CAMERA SYSTEM, PORTABLE</v>
          </cell>
          <cell r="F7177" t="str">
            <v>CHECK UNIT OF MEASURE</v>
          </cell>
          <cell r="G7177">
            <v>0</v>
          </cell>
        </row>
        <row r="7178">
          <cell r="A7178" t="str">
            <v>809E60030</v>
          </cell>
          <cell r="C7178" t="str">
            <v>EACH</v>
          </cell>
          <cell r="D7178" t="str">
            <v>CCTV IP-CAMERA SYSTEM, ENHANCED</v>
          </cell>
          <cell r="G7178">
            <v>0</v>
          </cell>
        </row>
        <row r="7179">
          <cell r="A7179" t="str">
            <v>809E60040</v>
          </cell>
          <cell r="C7179" t="str">
            <v>EACH</v>
          </cell>
          <cell r="D7179" t="str">
            <v>CCTV IP-CAMERA SYSTEM, QUAD MULTI-VIEW FIXED WITH PTZ</v>
          </cell>
          <cell r="G7179">
            <v>0</v>
          </cell>
        </row>
        <row r="7180">
          <cell r="A7180" t="str">
            <v>809E60050</v>
          </cell>
          <cell r="C7180" t="str">
            <v>EACH</v>
          </cell>
          <cell r="D7180" t="str">
            <v>CCTV IP-CAMERA SYSTEM, MULTI-VIEW</v>
          </cell>
          <cell r="G7180">
            <v>0</v>
          </cell>
        </row>
        <row r="7181">
          <cell r="A7181" t="str">
            <v>809E60060</v>
          </cell>
          <cell r="C7181" t="str">
            <v>EACH</v>
          </cell>
          <cell r="D7181" t="str">
            <v>CCTV IP-CAMERA SYSTEM, FIXED-VIEW</v>
          </cell>
          <cell r="G7181">
            <v>0</v>
          </cell>
        </row>
        <row r="7182">
          <cell r="A7182" t="str">
            <v>809E60070</v>
          </cell>
          <cell r="C7182" t="str">
            <v>EACH</v>
          </cell>
          <cell r="D7182" t="str">
            <v>CCTV IP-CAMERA SYSTEM, WRONG WAY DETECTION</v>
          </cell>
          <cell r="G7182">
            <v>0</v>
          </cell>
        </row>
        <row r="7183">
          <cell r="A7183" t="str">
            <v>809E61002</v>
          </cell>
          <cell r="C7183" t="str">
            <v>EACH</v>
          </cell>
          <cell r="D7183" t="str">
            <v>CCTV CONCRETE POLE, 70 FEET</v>
          </cell>
          <cell r="F7183" t="str">
            <v>USE 809E61040</v>
          </cell>
          <cell r="G7183">
            <v>0</v>
          </cell>
        </row>
        <row r="7184">
          <cell r="A7184" t="str">
            <v>809E61012</v>
          </cell>
          <cell r="C7184" t="str">
            <v>EACH</v>
          </cell>
          <cell r="D7184" t="str">
            <v>CCTV CONCRETE POLE, 50 FEET</v>
          </cell>
          <cell r="F7184" t="str">
            <v>USE 809E61020</v>
          </cell>
          <cell r="G7184">
            <v>0</v>
          </cell>
        </row>
        <row r="7185">
          <cell r="A7185" t="str">
            <v>809E61020</v>
          </cell>
          <cell r="C7185" t="str">
            <v>EACH</v>
          </cell>
          <cell r="D7185" t="str">
            <v>CCTV POLE, 50' TALL</v>
          </cell>
          <cell r="G7185">
            <v>0</v>
          </cell>
        </row>
        <row r="7186">
          <cell r="A7186" t="str">
            <v>809E61040</v>
          </cell>
          <cell r="C7186" t="str">
            <v>EACH</v>
          </cell>
          <cell r="D7186" t="str">
            <v>CCTV POLE, 70' TALL</v>
          </cell>
          <cell r="G7186">
            <v>0</v>
          </cell>
        </row>
        <row r="7187">
          <cell r="A7187" t="str">
            <v>809E61050</v>
          </cell>
          <cell r="C7187" t="str">
            <v>EACH</v>
          </cell>
          <cell r="D7187" t="str">
            <v>CCTV STEEL POLE, 50 FEET</v>
          </cell>
          <cell r="F7187" t="str">
            <v>USE 809E61020</v>
          </cell>
          <cell r="G7187">
            <v>0</v>
          </cell>
        </row>
        <row r="7188">
          <cell r="A7188" t="str">
            <v>809E61070</v>
          </cell>
          <cell r="C7188" t="str">
            <v>EACH</v>
          </cell>
          <cell r="D7188" t="str">
            <v>CCTV STEEL POLE, 70 FEET</v>
          </cell>
          <cell r="F7188" t="str">
            <v>USE 809E61040</v>
          </cell>
          <cell r="G7188">
            <v>0</v>
          </cell>
        </row>
        <row r="7189">
          <cell r="A7189" t="str">
            <v>809E61090</v>
          </cell>
          <cell r="C7189" t="str">
            <v>EACH</v>
          </cell>
          <cell r="D7189" t="str">
            <v>CCTV LOWERING UNIT</v>
          </cell>
          <cell r="G7189">
            <v>0</v>
          </cell>
        </row>
        <row r="7190">
          <cell r="A7190" t="str">
            <v>809E61100</v>
          </cell>
          <cell r="C7190" t="str">
            <v>EACH</v>
          </cell>
          <cell r="D7190" t="str">
            <v>CCTV LOWERING UNIT, INSTALLATION ONLY</v>
          </cell>
          <cell r="G7190">
            <v>0</v>
          </cell>
        </row>
        <row r="7191">
          <cell r="A7191" t="str">
            <v>809E62990</v>
          </cell>
          <cell r="C7191" t="str">
            <v>EACH</v>
          </cell>
          <cell r="D7191" t="str">
            <v>DYNAMIC MESSAGE SIGN (DMS), FULL COLOR</v>
          </cell>
          <cell r="G7191">
            <v>0</v>
          </cell>
        </row>
        <row r="7192">
          <cell r="A7192" t="str">
            <v>809E63000</v>
          </cell>
          <cell r="C7192" t="str">
            <v>EACH</v>
          </cell>
          <cell r="D7192" t="str">
            <v>DYNAMIC MESSAGE SIGN (DMS), FULL-SIZE WALK-IN</v>
          </cell>
          <cell r="G7192">
            <v>0</v>
          </cell>
        </row>
        <row r="7193">
          <cell r="A7193" t="str">
            <v>809E63001</v>
          </cell>
          <cell r="C7193" t="str">
            <v>EACH</v>
          </cell>
          <cell r="D7193" t="str">
            <v>DYNAMIC MESSAGE SIGN (DMS), FULL-SIZE WALK-IN, AS PER PLAN</v>
          </cell>
          <cell r="G7193">
            <v>0</v>
          </cell>
        </row>
        <row r="7194">
          <cell r="A7194" t="str">
            <v>809E63010</v>
          </cell>
          <cell r="C7194" t="str">
            <v>EACH</v>
          </cell>
          <cell r="D7194" t="str">
            <v>DYNAMIC MESSAGE SIGN (DMS), FRONT-ACCESS</v>
          </cell>
          <cell r="G7194">
            <v>0</v>
          </cell>
        </row>
        <row r="7195">
          <cell r="A7195" t="str">
            <v>809E63020</v>
          </cell>
          <cell r="C7195" t="str">
            <v>EACH</v>
          </cell>
          <cell r="D7195" t="str">
            <v>DESTINATION DYNAMIC MESSAGE SIGN (DDMS), FREEWAY - TWO-LINE</v>
          </cell>
          <cell r="G7195">
            <v>0</v>
          </cell>
        </row>
        <row r="7196">
          <cell r="A7196" t="str">
            <v>809E63030</v>
          </cell>
          <cell r="C7196" t="str">
            <v>EACH</v>
          </cell>
          <cell r="D7196" t="str">
            <v>DESTINATION DYNAMIC MESSAGE SIGN (DDMS), FREEWAY - THREE-LINE</v>
          </cell>
          <cell r="G7196">
            <v>0</v>
          </cell>
        </row>
        <row r="7197">
          <cell r="A7197" t="str">
            <v>809E63040</v>
          </cell>
          <cell r="C7197" t="str">
            <v>EACH</v>
          </cell>
          <cell r="D7197" t="str">
            <v>DESTINATION DYNAMIC MESSAGE SIGN (DDMS), ARTERIAL - TWO-LINE</v>
          </cell>
          <cell r="G7197">
            <v>0</v>
          </cell>
        </row>
        <row r="7198">
          <cell r="A7198" t="str">
            <v>809E63050</v>
          </cell>
          <cell r="C7198" t="str">
            <v>EACH</v>
          </cell>
          <cell r="D7198" t="str">
            <v>DESTINATION DYNAMIC MESSAGE SIGN (DDMS), ARTERIAL - THREE-LINE</v>
          </cell>
          <cell r="G7198">
            <v>0</v>
          </cell>
        </row>
        <row r="7199">
          <cell r="A7199" t="str">
            <v>809E64550</v>
          </cell>
          <cell r="C7199" t="str">
            <v>FT</v>
          </cell>
          <cell r="D7199" t="str">
            <v>ETHERNET CABLE, OUTDOOR-RATED</v>
          </cell>
          <cell r="G7199">
            <v>0</v>
          </cell>
        </row>
        <row r="7200">
          <cell r="A7200" t="str">
            <v>809E65000</v>
          </cell>
          <cell r="C7200" t="str">
            <v>EACH</v>
          </cell>
          <cell r="D7200" t="str">
            <v>ITS CABINET - GROUND MOUNTED</v>
          </cell>
          <cell r="G7200">
            <v>0</v>
          </cell>
        </row>
        <row r="7201">
          <cell r="A7201" t="str">
            <v>809E65001</v>
          </cell>
          <cell r="C7201" t="str">
            <v>EACH</v>
          </cell>
          <cell r="D7201" t="str">
            <v>ITS CABINET - GROUND MOUNTED, AS PER PLAN</v>
          </cell>
          <cell r="G7201">
            <v>0</v>
          </cell>
        </row>
        <row r="7202">
          <cell r="A7202" t="str">
            <v>809E65010</v>
          </cell>
          <cell r="C7202" t="str">
            <v>EACH</v>
          </cell>
          <cell r="D7202" t="str">
            <v>ITS CABINET - POLE MOUNTED</v>
          </cell>
          <cell r="G7202">
            <v>0</v>
          </cell>
        </row>
        <row r="7203">
          <cell r="A7203" t="str">
            <v>809E65011</v>
          </cell>
          <cell r="C7203" t="str">
            <v>EACH</v>
          </cell>
          <cell r="D7203" t="str">
            <v>ITS CABINET - POLE MOUNTED, AS PER PLAN</v>
          </cell>
          <cell r="G7203">
            <v>0</v>
          </cell>
        </row>
        <row r="7204">
          <cell r="A7204" t="str">
            <v>809E65020</v>
          </cell>
          <cell r="C7204" t="str">
            <v>EACH</v>
          </cell>
          <cell r="D7204" t="str">
            <v>ITS CABINET - POWER DISTRIBUTION CABINET (PDC)</v>
          </cell>
          <cell r="G7204">
            <v>0</v>
          </cell>
        </row>
        <row r="7205">
          <cell r="A7205" t="str">
            <v>809E65030</v>
          </cell>
          <cell r="C7205" t="str">
            <v>EACH</v>
          </cell>
          <cell r="D7205" t="str">
            <v>ITS CABINET - RAMP METER</v>
          </cell>
          <cell r="G7205">
            <v>0</v>
          </cell>
        </row>
        <row r="7206">
          <cell r="A7206" t="str">
            <v>809E65040</v>
          </cell>
          <cell r="C7206" t="str">
            <v>EACH</v>
          </cell>
          <cell r="D7206" t="str">
            <v>ITS CABINET - DMS</v>
          </cell>
          <cell r="G7206">
            <v>0</v>
          </cell>
        </row>
        <row r="7207">
          <cell r="A7207" t="str">
            <v>809E65100</v>
          </cell>
          <cell r="C7207" t="str">
            <v>EACH</v>
          </cell>
          <cell r="D7207" t="str">
            <v>STEP-DOWN TRANSFORMER, 3KVA</v>
          </cell>
          <cell r="G7207">
            <v>0</v>
          </cell>
        </row>
        <row r="7208">
          <cell r="A7208" t="str">
            <v>809E65110</v>
          </cell>
          <cell r="C7208" t="str">
            <v>EACH</v>
          </cell>
          <cell r="D7208" t="str">
            <v>STEP-DOWN TRANSFORMER, 7.5KVA</v>
          </cell>
          <cell r="G7208">
            <v>0</v>
          </cell>
        </row>
        <row r="7209">
          <cell r="A7209" t="str">
            <v>809E65990</v>
          </cell>
          <cell r="C7209" t="str">
            <v>EACH</v>
          </cell>
          <cell r="D7209" t="str">
            <v>ITS DEVICE,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809E66000</v>
          </cell>
          <cell r="C7210" t="str">
            <v>EACH</v>
          </cell>
          <cell r="D7210" t="str">
            <v>CLOSED LOOP ARTERIAL TRAFFIC SIGNAL SYSTEM</v>
          </cell>
          <cell r="G7210">
            <v>0</v>
          </cell>
        </row>
        <row r="7211">
          <cell r="A7211" t="str">
            <v>809E66010</v>
          </cell>
          <cell r="C7211" t="str">
            <v>EACH</v>
          </cell>
          <cell r="D7211" t="str">
            <v>CENTRALLY CONTROLLED ARTERIAL TRAFFIC SIGNAL SYSTEM</v>
          </cell>
          <cell r="G7211">
            <v>0</v>
          </cell>
        </row>
        <row r="7212">
          <cell r="A7212" t="str">
            <v>809E66020</v>
          </cell>
          <cell r="C7212" t="str">
            <v>EACH</v>
          </cell>
          <cell r="D7212" t="str">
            <v>HIGHWAY RAIL / TRAFFIC SIGNAL PRE-EMPTION</v>
          </cell>
          <cell r="G7212">
            <v>0</v>
          </cell>
        </row>
        <row r="7213">
          <cell r="A7213" t="str">
            <v>809E66030</v>
          </cell>
          <cell r="C7213" t="str">
            <v>EACH</v>
          </cell>
          <cell r="D7213" t="str">
            <v>TRAFFIC SIGNAL SYSTEM WITH EMERGENCY VEHICLE PRE-EMPTION</v>
          </cell>
          <cell r="G7213">
            <v>0</v>
          </cell>
        </row>
        <row r="7214">
          <cell r="A7214" t="str">
            <v>809E66040</v>
          </cell>
          <cell r="C7214" t="str">
            <v>EACH</v>
          </cell>
          <cell r="D7214" t="str">
            <v>TRAFFIC SIGNAL SYSTEM WITH TRANSIT PRIORITY</v>
          </cell>
          <cell r="G7214">
            <v>0</v>
          </cell>
        </row>
        <row r="7215">
          <cell r="A7215" t="str">
            <v>809E66050</v>
          </cell>
          <cell r="C7215" t="str">
            <v>EACH</v>
          </cell>
          <cell r="D7215" t="str">
            <v>ADAPTIVE TRAFFIC SIGNAL CONTROL SYSTEM</v>
          </cell>
          <cell r="G7215">
            <v>0</v>
          </cell>
        </row>
        <row r="7216">
          <cell r="A7216" t="str">
            <v>809E67050</v>
          </cell>
          <cell r="C7216" t="str">
            <v>EACH</v>
          </cell>
          <cell r="D7216" t="str">
            <v>RAMP METER TRAINING</v>
          </cell>
          <cell r="G7216">
            <v>0</v>
          </cell>
        </row>
        <row r="7217">
          <cell r="A7217" t="str">
            <v>809E68900</v>
          </cell>
          <cell r="C7217" t="str">
            <v>EACH</v>
          </cell>
          <cell r="D7217" t="str">
            <v>SIDE-FIRED RADAR DETECTOR</v>
          </cell>
          <cell r="G7217">
            <v>0</v>
          </cell>
        </row>
        <row r="7218">
          <cell r="A7218" t="str">
            <v>809E69000</v>
          </cell>
          <cell r="C7218" t="str">
            <v>EACH</v>
          </cell>
          <cell r="D7218" t="str">
            <v>ADVANCE RADAR DETECTION</v>
          </cell>
          <cell r="G7218">
            <v>0</v>
          </cell>
        </row>
        <row r="7219">
          <cell r="A7219" t="str">
            <v>809E69001</v>
          </cell>
          <cell r="C7219" t="str">
            <v>EACH</v>
          </cell>
          <cell r="D7219" t="str">
            <v>ADVANCE RADAR DETECTION, AS PER PLAN</v>
          </cell>
          <cell r="G7219">
            <v>0</v>
          </cell>
        </row>
        <row r="7220">
          <cell r="A7220" t="str">
            <v>809E69100</v>
          </cell>
          <cell r="C7220" t="str">
            <v>EACH</v>
          </cell>
          <cell r="D7220" t="str">
            <v>STOP LINE RADAR DETECTION</v>
          </cell>
          <cell r="G7220">
            <v>0</v>
          </cell>
        </row>
        <row r="7221">
          <cell r="A7221" t="str">
            <v>809E69101</v>
          </cell>
          <cell r="C7221" t="str">
            <v>EACH</v>
          </cell>
          <cell r="D7221" t="str">
            <v>STOP LINE RADAR DETECTION, AS PER PLAN</v>
          </cell>
          <cell r="G7221">
            <v>0</v>
          </cell>
        </row>
        <row r="7222">
          <cell r="A7222" t="str">
            <v>809E69110</v>
          </cell>
          <cell r="C7222" t="str">
            <v>EACH</v>
          </cell>
          <cell r="D7222" t="str">
            <v>COMBINED RADAR DETECTION</v>
          </cell>
          <cell r="G7222">
            <v>0</v>
          </cell>
        </row>
        <row r="7223">
          <cell r="A7223" t="str">
            <v>809E69122</v>
          </cell>
          <cell r="C7223" t="str">
            <v>EACH</v>
          </cell>
          <cell r="D7223" t="str">
            <v>ATC CONTROLLER</v>
          </cell>
          <cell r="G7223">
            <v>0</v>
          </cell>
        </row>
        <row r="7224">
          <cell r="A7224" t="str">
            <v>809E69123</v>
          </cell>
          <cell r="C7224" t="str">
            <v>EACH</v>
          </cell>
          <cell r="D7224" t="str">
            <v>ATC CONTROLLER, AS PER PLAN</v>
          </cell>
          <cell r="G7224">
            <v>0</v>
          </cell>
        </row>
        <row r="7225">
          <cell r="A7225" t="str">
            <v>809E69130</v>
          </cell>
          <cell r="C7225" t="str">
            <v>EACH</v>
          </cell>
          <cell r="D7225" t="str">
            <v>WRONG WAY DETECTION SYSTEM</v>
          </cell>
          <cell r="G7225">
            <v>0</v>
          </cell>
        </row>
        <row r="7226">
          <cell r="A7226" t="str">
            <v>809E69200</v>
          </cell>
          <cell r="C7226" t="str">
            <v>EACH</v>
          </cell>
          <cell r="D7226" t="str">
            <v>EMERGENCY VEHICLE PREEMPTION</v>
          </cell>
          <cell r="G7226">
            <v>0</v>
          </cell>
        </row>
        <row r="7227">
          <cell r="A7227" t="str">
            <v>809E69201</v>
          </cell>
          <cell r="C7227" t="str">
            <v>EACH</v>
          </cell>
          <cell r="D7227" t="str">
            <v>EMERGENCY VEHICLE PREEMPTION, AS PER PLAN</v>
          </cell>
          <cell r="G7227">
            <v>0</v>
          </cell>
        </row>
        <row r="7228">
          <cell r="A7228" t="str">
            <v>809E69210</v>
          </cell>
          <cell r="C7228" t="str">
            <v>EACH</v>
          </cell>
          <cell r="D7228" t="str">
            <v>PREEMPT RECEIVING UNIT</v>
          </cell>
          <cell r="G7228">
            <v>0</v>
          </cell>
        </row>
        <row r="7229">
          <cell r="A7229" t="str">
            <v>809E69211</v>
          </cell>
          <cell r="C7229" t="str">
            <v>EACH</v>
          </cell>
          <cell r="D7229" t="str">
            <v>PREEMPT RECEIVING UNIT, AS PER PLAN</v>
          </cell>
          <cell r="G7229">
            <v>0</v>
          </cell>
        </row>
        <row r="7230">
          <cell r="A7230" t="str">
            <v>809E69220</v>
          </cell>
          <cell r="C7230" t="str">
            <v>FT</v>
          </cell>
          <cell r="D7230" t="str">
            <v>PREEMPT DETECTOR CABLE</v>
          </cell>
          <cell r="G7230">
            <v>0</v>
          </cell>
        </row>
        <row r="7231">
          <cell r="A7231" t="str">
            <v>809E69221</v>
          </cell>
          <cell r="C7231" t="str">
            <v>FT</v>
          </cell>
          <cell r="D7231" t="str">
            <v>PREEMPT DETECTOR CABLE, AS PER PLAN</v>
          </cell>
          <cell r="G7231">
            <v>0</v>
          </cell>
        </row>
        <row r="7232">
          <cell r="A7232" t="str">
            <v>809E69230</v>
          </cell>
          <cell r="C7232" t="str">
            <v>EACH</v>
          </cell>
          <cell r="D7232" t="str">
            <v>PREEMPT PHASE SELECTOR</v>
          </cell>
          <cell r="G7232">
            <v>0</v>
          </cell>
        </row>
        <row r="7233">
          <cell r="A7233" t="str">
            <v>809E69231</v>
          </cell>
          <cell r="C7233" t="str">
            <v>EACH</v>
          </cell>
          <cell r="D7233" t="str">
            <v>PREEMPT PHASE SELECTOR, AS PER PLAN</v>
          </cell>
          <cell r="G7233">
            <v>0</v>
          </cell>
        </row>
        <row r="7234">
          <cell r="A7234" t="str">
            <v>809E69240</v>
          </cell>
          <cell r="C7234" t="str">
            <v>EACH</v>
          </cell>
          <cell r="D7234" t="str">
            <v>PREEMPT CONFIRMATION LIGHT</v>
          </cell>
          <cell r="G7234">
            <v>0</v>
          </cell>
        </row>
        <row r="7235">
          <cell r="A7235" t="str">
            <v>809E69241</v>
          </cell>
          <cell r="C7235" t="str">
            <v>EACH</v>
          </cell>
          <cell r="D7235" t="str">
            <v>PREEMPT CONFIRMATION LIGHT, AS PER PLAN</v>
          </cell>
          <cell r="G7235">
            <v>0</v>
          </cell>
        </row>
        <row r="7236">
          <cell r="A7236" t="str">
            <v>809E70000</v>
          </cell>
          <cell r="C7236" t="str">
            <v>LS</v>
          </cell>
          <cell r="D7236" t="str">
            <v>MAINTAINING ITS DURING CONSTRUCTION</v>
          </cell>
          <cell r="G7236">
            <v>0</v>
          </cell>
        </row>
        <row r="7237">
          <cell r="A7237" t="str">
            <v>809E70050</v>
          </cell>
          <cell r="C7237" t="str">
            <v>LS</v>
          </cell>
          <cell r="D7237" t="str">
            <v>AS-BUILT CONSTRUCTION PLANS</v>
          </cell>
          <cell r="F7237" t="str">
            <v>FOR ITS PROJECTS ONLY</v>
          </cell>
          <cell r="G7237">
            <v>0</v>
          </cell>
        </row>
        <row r="7238">
          <cell r="A7238" t="str">
            <v>809E70100</v>
          </cell>
          <cell r="C7238" t="str">
            <v>LS</v>
          </cell>
          <cell r="D7238" t="str">
            <v>TRAINING</v>
          </cell>
          <cell r="G7238">
            <v>0</v>
          </cell>
        </row>
        <row r="7239">
          <cell r="A7239" t="str">
            <v>809E99000</v>
          </cell>
          <cell r="B7239" t="str">
            <v>Y</v>
          </cell>
          <cell r="C7239" t="str">
            <v>LS</v>
          </cell>
          <cell r="D7239" t="str">
            <v>SPECIAL - ITS</v>
          </cell>
          <cell r="F7239" t="str">
            <v>DESIGN BUILD PROJECTS ONLY</v>
          </cell>
          <cell r="G7239">
            <v>0</v>
          </cell>
        </row>
        <row r="7240">
          <cell r="A7240" t="str">
            <v>810E00100</v>
          </cell>
          <cell r="C7240" t="str">
            <v>EACH</v>
          </cell>
          <cell r="D7240" t="str">
            <v>VITAL INDUCTIVE LOOP PROCESSOR SYSTEM</v>
          </cell>
          <cell r="G7240">
            <v>0</v>
          </cell>
        </row>
        <row r="7241">
          <cell r="A7241" t="str">
            <v>810E00101</v>
          </cell>
          <cell r="C7241" t="str">
            <v>EACH</v>
          </cell>
          <cell r="D7241" t="str">
            <v>VITAL INDUCTIVE LOOP PROCESSOR SYSTEM, AS PER PLAN</v>
          </cell>
          <cell r="G7241">
            <v>0</v>
          </cell>
        </row>
        <row r="7242">
          <cell r="A7242" t="str">
            <v>811E10000</v>
          </cell>
          <cell r="C7242" t="str">
            <v>EACH</v>
          </cell>
          <cell r="D7242" t="str">
            <v>GREEN UNINTERRUPTIBLE POWER SUPPLY (UPS)</v>
          </cell>
          <cell r="G7242">
            <v>0</v>
          </cell>
        </row>
        <row r="7243">
          <cell r="A7243" t="str">
            <v>811E10001</v>
          </cell>
          <cell r="C7243" t="str">
            <v>EACH</v>
          </cell>
          <cell r="D7243" t="str">
            <v>GREEN UNINTERRUPTIBLE POWER SUPPLY (UPS), AS PER PLAN</v>
          </cell>
          <cell r="G7243">
            <v>0</v>
          </cell>
        </row>
        <row r="7244">
          <cell r="A7244" t="str">
            <v>812E10000</v>
          </cell>
          <cell r="C7244" t="str">
            <v>EACH</v>
          </cell>
          <cell r="D7244" t="str">
            <v>PRECAST LIGHT POLE FOUNDATION</v>
          </cell>
          <cell r="G7244">
            <v>0</v>
          </cell>
        </row>
        <row r="7245">
          <cell r="A7245" t="str">
            <v>812E10001</v>
          </cell>
          <cell r="C7245" t="str">
            <v>EACH</v>
          </cell>
          <cell r="D7245" t="str">
            <v>PRECAST LIGHT POLE FOUNDATION, AS PER PLAN</v>
          </cell>
          <cell r="G7245">
            <v>0</v>
          </cell>
        </row>
        <row r="7246">
          <cell r="A7246" t="str">
            <v>814E00010</v>
          </cell>
          <cell r="C7246" t="str">
            <v>EACH</v>
          </cell>
          <cell r="D7246" t="str">
            <v>INTERSTATE ELONGATED ROUTE SHIELD SYMBOL MARKING, TYPE B125</v>
          </cell>
          <cell r="G7246">
            <v>0</v>
          </cell>
        </row>
        <row r="7247">
          <cell r="A7247" t="str">
            <v>814E00012</v>
          </cell>
          <cell r="C7247" t="str">
            <v>EACH</v>
          </cell>
          <cell r="D7247" t="str">
            <v>US ROUTE SHIELD SYMBOL MARKING, TYPE B125</v>
          </cell>
          <cell r="G7247">
            <v>0</v>
          </cell>
        </row>
        <row r="7248">
          <cell r="A7248" t="str">
            <v>814E00014</v>
          </cell>
          <cell r="C7248" t="str">
            <v>EACH</v>
          </cell>
          <cell r="D7248" t="str">
            <v>STATE ROUTE SHIELD SYMBOL MARKING, TYPE B125</v>
          </cell>
          <cell r="G7248">
            <v>0</v>
          </cell>
        </row>
        <row r="7249">
          <cell r="A7249" t="str">
            <v>814E00016</v>
          </cell>
          <cell r="C7249" t="str">
            <v>EACH</v>
          </cell>
          <cell r="D7249" t="str">
            <v>CARDINAL DIRECTION (NORTH, SOUTH, WEST &amp; EAST) MARKING, TYPE B125</v>
          </cell>
          <cell r="G7249">
            <v>0</v>
          </cell>
        </row>
        <row r="7250">
          <cell r="A7250" t="str">
            <v>814E00018</v>
          </cell>
          <cell r="C7250" t="str">
            <v>EACH</v>
          </cell>
          <cell r="D7250" t="str">
            <v>REMOVAL OF PAVEMENT MARKING</v>
          </cell>
          <cell r="G7250">
            <v>0</v>
          </cell>
        </row>
        <row r="7251">
          <cell r="A7251" t="str">
            <v>814E00020</v>
          </cell>
          <cell r="C7251" t="str">
            <v>SF</v>
          </cell>
          <cell r="D7251" t="str">
            <v>REMOVAL OF PAVEMENT MARKING</v>
          </cell>
          <cell r="G7251">
            <v>0</v>
          </cell>
        </row>
        <row r="7252">
          <cell r="A7252" t="str">
            <v>815E30000</v>
          </cell>
          <cell r="C7252" t="str">
            <v>EACH</v>
          </cell>
          <cell r="D7252" t="str">
            <v>SPREAD SPECTRUM RADIO</v>
          </cell>
          <cell r="G7252">
            <v>0</v>
          </cell>
        </row>
        <row r="7253">
          <cell r="A7253" t="str">
            <v>815E30001</v>
          </cell>
          <cell r="C7253" t="str">
            <v>EACH</v>
          </cell>
          <cell r="D7253" t="str">
            <v>SPREAD SPECTRUM RADIO, AS PER PLAN</v>
          </cell>
          <cell r="G7253">
            <v>0</v>
          </cell>
        </row>
        <row r="7254">
          <cell r="A7254" t="str">
            <v>815E30100</v>
          </cell>
          <cell r="C7254" t="str">
            <v>LS</v>
          </cell>
          <cell r="D7254" t="str">
            <v>TRAINING FOR SPREAD SPECTRUM RADIO</v>
          </cell>
          <cell r="G7254">
            <v>0</v>
          </cell>
        </row>
        <row r="7255">
          <cell r="A7255" t="str">
            <v>816E30000</v>
          </cell>
          <cell r="C7255" t="str">
            <v>EACH</v>
          </cell>
          <cell r="D7255" t="str">
            <v>VIDEO DETECTION SYSTEM</v>
          </cell>
          <cell r="G7255">
            <v>0</v>
          </cell>
        </row>
        <row r="7256">
          <cell r="A7256" t="str">
            <v>816E30001</v>
          </cell>
          <cell r="C7256" t="str">
            <v>EACH</v>
          </cell>
          <cell r="D7256" t="str">
            <v>VIDEO DETECTION SYSTEM, AS PER PLAN</v>
          </cell>
          <cell r="G7256">
            <v>0</v>
          </cell>
        </row>
        <row r="7257">
          <cell r="A7257" t="str">
            <v>816E30100</v>
          </cell>
          <cell r="C7257" t="str">
            <v>LS</v>
          </cell>
          <cell r="D7257" t="str">
            <v>TRAINING FOR VIDEO DETECTION SYSTEM</v>
          </cell>
          <cell r="G7257">
            <v>0</v>
          </cell>
        </row>
        <row r="7258">
          <cell r="A7258" t="str">
            <v>818E30000</v>
          </cell>
          <cell r="C7258" t="str">
            <v>EACH</v>
          </cell>
          <cell r="D7258" t="str">
            <v>PROGRAMMABLE LOGIC CONTROLLER (PLC), (BASIC OR ADVANCED)</v>
          </cell>
          <cell r="G7258">
            <v>0</v>
          </cell>
        </row>
        <row r="7259">
          <cell r="A7259" t="str">
            <v>819E10000</v>
          </cell>
          <cell r="C7259" t="str">
            <v>EACH</v>
          </cell>
          <cell r="D7259" t="str">
            <v>RAILROAD PREEMPTION INTERFACE</v>
          </cell>
          <cell r="F7259" t="str">
            <v>LOCATION REQUIRED</v>
          </cell>
          <cell r="G7259">
            <v>1</v>
          </cell>
        </row>
        <row r="7260">
          <cell r="A7260" t="str">
            <v>819E10001</v>
          </cell>
          <cell r="C7260" t="str">
            <v>EACH</v>
          </cell>
          <cell r="D7260" t="str">
            <v>RAILROAD PREEMPTION INTERFACE, AS PER PLAN</v>
          </cell>
          <cell r="F7260" t="str">
            <v>LOCATION REQUIRED</v>
          </cell>
          <cell r="G7260">
            <v>1</v>
          </cell>
        </row>
        <row r="7261">
          <cell r="A7261" t="str">
            <v>820E10001</v>
          </cell>
          <cell r="C7261" t="str">
            <v>EACH</v>
          </cell>
          <cell r="D7261" t="str">
            <v>INSTRUMENTATION ENCLOSURE, AS PER PLAN</v>
          </cell>
          <cell r="F7261" t="str">
            <v>SEE SS820 FOR SUPP DESCRIPTION</v>
          </cell>
          <cell r="G7261">
            <v>1</v>
          </cell>
        </row>
        <row r="7262">
          <cell r="A7262" t="str">
            <v>822E10000</v>
          </cell>
          <cell r="C7262" t="str">
            <v>SY</v>
          </cell>
          <cell r="D7262" t="str">
            <v>HOT IN-PLACE RECYCLING, INTERMEDIATE COURSE</v>
          </cell>
          <cell r="G7262">
            <v>0</v>
          </cell>
        </row>
        <row r="7263">
          <cell r="A7263" t="str">
            <v>823E10000</v>
          </cell>
          <cell r="C7263" t="str">
            <v>CY</v>
          </cell>
          <cell r="D7263" t="str">
            <v>ASPHALT CONCRETE SURFACE COURSE, TYPE 1, (448)</v>
          </cell>
          <cell r="G7263">
            <v>0</v>
          </cell>
        </row>
        <row r="7264">
          <cell r="A7264" t="str">
            <v>823E15000</v>
          </cell>
          <cell r="C7264" t="str">
            <v>CY</v>
          </cell>
          <cell r="D7264" t="str">
            <v>ASPHALT CONCRETE INTERMEDIATE COURSE, TYPE 1, (448)</v>
          </cell>
          <cell r="G7264">
            <v>0</v>
          </cell>
        </row>
        <row r="7265">
          <cell r="A7265" t="str">
            <v>823E20000</v>
          </cell>
          <cell r="C7265" t="str">
            <v>CY</v>
          </cell>
          <cell r="D7265" t="str">
            <v>ASPHALT CONCRETE INTERMEDIATE COURSE, TYPE 2, (448)</v>
          </cell>
          <cell r="G7265">
            <v>0</v>
          </cell>
        </row>
        <row r="7266">
          <cell r="A7266" t="str">
            <v>823E40000</v>
          </cell>
          <cell r="C7266" t="str">
            <v>CY</v>
          </cell>
          <cell r="D7266" t="str">
            <v>ASPHALT CONCRETE SURFACE COURSE, TYPE 1, (449)</v>
          </cell>
          <cell r="G7266">
            <v>0</v>
          </cell>
        </row>
        <row r="7267">
          <cell r="A7267" t="str">
            <v>823E41000</v>
          </cell>
          <cell r="C7267" t="str">
            <v>CY</v>
          </cell>
          <cell r="D7267" t="str">
            <v>ASPHALT CONCRETE INTERMEDIATE COURSE, TYPE 1, (449)</v>
          </cell>
          <cell r="G7267">
            <v>0</v>
          </cell>
        </row>
        <row r="7268">
          <cell r="A7268" t="str">
            <v>823E42000</v>
          </cell>
          <cell r="C7268" t="str">
            <v>CY</v>
          </cell>
          <cell r="D7268" t="str">
            <v>ASPHALT CONCRETE INTERMEDIATE COURSE, TYPE 2, (449)</v>
          </cell>
          <cell r="G7268">
            <v>0</v>
          </cell>
        </row>
        <row r="7269">
          <cell r="A7269" t="str">
            <v>824E00010</v>
          </cell>
          <cell r="C7269" t="str">
            <v>LS</v>
          </cell>
          <cell r="D7269" t="str">
            <v>SYSTEM ANALYSIS</v>
          </cell>
          <cell r="G7269">
            <v>0</v>
          </cell>
        </row>
        <row r="7270">
          <cell r="A7270" t="str">
            <v>824E00011</v>
          </cell>
          <cell r="C7270" t="str">
            <v>LS</v>
          </cell>
          <cell r="D7270" t="str">
            <v>SYSTEM ANALYSIS, AS PER PLAN</v>
          </cell>
          <cell r="G7270">
            <v>0</v>
          </cell>
        </row>
        <row r="7271">
          <cell r="A7271" t="str">
            <v>826E10000</v>
          </cell>
          <cell r="C7271" t="str">
            <v>CY</v>
          </cell>
          <cell r="D7271" t="str">
            <v>ASPHALT CONCRETE SURFACE COURSE, TYPE 1, (448), FIBER TYPE A</v>
          </cell>
          <cell r="G7271">
            <v>0</v>
          </cell>
        </row>
        <row r="7272">
          <cell r="A7272" t="str">
            <v>826E10001</v>
          </cell>
          <cell r="C7272" t="str">
            <v>CY</v>
          </cell>
          <cell r="D7272" t="str">
            <v>ASPHALT CONCRETE SURFACE COURSE, TYPE 1, (448), FIBER TYPE A, AS PER PLAN</v>
          </cell>
          <cell r="G7272">
            <v>0</v>
          </cell>
        </row>
        <row r="7273">
          <cell r="A7273" t="str">
            <v>826E10020</v>
          </cell>
          <cell r="C7273" t="str">
            <v>CY</v>
          </cell>
          <cell r="D7273" t="str">
            <v>ASPHALT CONCRETE SURFACE COURSE, TYPE 1, (448), FIBER TYPE B</v>
          </cell>
          <cell r="G7273">
            <v>0</v>
          </cell>
        </row>
        <row r="7274">
          <cell r="A7274" t="str">
            <v>826E10021</v>
          </cell>
          <cell r="C7274" t="str">
            <v>CY</v>
          </cell>
          <cell r="D7274" t="str">
            <v>ASPHALT CONCRETE SURFACE COURSE, TYPE 1, (448), FIBER TYPE B, AS PER PLAN</v>
          </cell>
          <cell r="G7274">
            <v>0</v>
          </cell>
        </row>
        <row r="7275">
          <cell r="A7275" t="str">
            <v>826E10040</v>
          </cell>
          <cell r="C7275" t="str">
            <v>CY</v>
          </cell>
          <cell r="D7275" t="str">
            <v>ASPHALT CONCRETE SURFACE COURSE, TYPE 1, (448), FIBER TYPE C</v>
          </cell>
          <cell r="G7275">
            <v>0</v>
          </cell>
        </row>
        <row r="7276">
          <cell r="A7276" t="str">
            <v>826E10041</v>
          </cell>
          <cell r="C7276" t="str">
            <v>CY</v>
          </cell>
          <cell r="D7276" t="str">
            <v>ASPHALT CONCRETE SURFACE COURSE, TYPE 1, (448), FIBER TYPE C, AS PER PLAN</v>
          </cell>
          <cell r="G7276">
            <v>0</v>
          </cell>
        </row>
        <row r="7277">
          <cell r="A7277" t="str">
            <v>826E10300</v>
          </cell>
          <cell r="C7277" t="str">
            <v>CY</v>
          </cell>
          <cell r="D7277" t="str">
            <v>ASPHALT CONCRETE INTERMEDIATE COURSE, TYPE 2, (448), FIBER TYPE A</v>
          </cell>
          <cell r="G7277">
            <v>0</v>
          </cell>
        </row>
        <row r="7278">
          <cell r="A7278" t="str">
            <v>826E10301</v>
          </cell>
          <cell r="C7278" t="str">
            <v>CY</v>
          </cell>
          <cell r="D7278" t="str">
            <v>ASPHALT CONCRETE INTERMEDIATE COURSE, TYPE 2, (448), FIBER TYPE A, AS PER PLAN</v>
          </cell>
          <cell r="G7278">
            <v>0</v>
          </cell>
        </row>
        <row r="7279">
          <cell r="A7279" t="str">
            <v>826E10400</v>
          </cell>
          <cell r="C7279" t="str">
            <v>CY</v>
          </cell>
          <cell r="D7279" t="str">
            <v>ASPHALT CONCRETE INTERMEDIATE COURSE, TYPE 2, (448), FIBER TYPE B</v>
          </cell>
          <cell r="G7279">
            <v>0</v>
          </cell>
        </row>
        <row r="7280">
          <cell r="A7280" t="str">
            <v>826E10500</v>
          </cell>
          <cell r="C7280" t="str">
            <v>CY</v>
          </cell>
          <cell r="D7280" t="str">
            <v>ASPHALT CONCRETE INTERMEDIATE COURSE, TYPE 2, (448), FIBER TYPE C</v>
          </cell>
          <cell r="G7280">
            <v>0</v>
          </cell>
        </row>
        <row r="7281">
          <cell r="A7281" t="str">
            <v>826E10600</v>
          </cell>
          <cell r="C7281" t="str">
            <v>CY</v>
          </cell>
          <cell r="D7281" t="str">
            <v>ASPHALT CONCRETE SURFACE COURSE, 442 12.5MM, (448), FIBER TYPE A</v>
          </cell>
          <cell r="G7281">
            <v>0</v>
          </cell>
        </row>
        <row r="7282">
          <cell r="A7282" t="str">
            <v>826E10620</v>
          </cell>
          <cell r="C7282" t="str">
            <v>CY</v>
          </cell>
          <cell r="D7282" t="str">
            <v>ASPHALT CONCRETE SURFACE COURSE, 442 12.5MM, (448), FIBER TYPE B</v>
          </cell>
          <cell r="G7282">
            <v>0</v>
          </cell>
        </row>
        <row r="7283">
          <cell r="A7283" t="str">
            <v>826E10640</v>
          </cell>
          <cell r="C7283" t="str">
            <v>CY</v>
          </cell>
          <cell r="D7283" t="str">
            <v>ASPHALT CONCRETE SURFACE COURSE, 442 12.5MM, (448), FIBER TYPE C</v>
          </cell>
          <cell r="G7283">
            <v>0</v>
          </cell>
        </row>
        <row r="7284">
          <cell r="A7284" t="str">
            <v>826E10700</v>
          </cell>
          <cell r="C7284" t="str">
            <v>CY</v>
          </cell>
          <cell r="D7284" t="str">
            <v>ASPHALT CONCRETE INTERMEDIATE COURSE, 442 19MM, (448), FIBER TYPE A</v>
          </cell>
          <cell r="G7284">
            <v>0</v>
          </cell>
        </row>
        <row r="7285">
          <cell r="A7285" t="str">
            <v>826E10720</v>
          </cell>
          <cell r="C7285" t="str">
            <v>CY</v>
          </cell>
          <cell r="D7285" t="str">
            <v>ASPHALT CONCRETE INTERMEDIATE COURSE, 442 19MM, (448), FIBER TYPE B</v>
          </cell>
          <cell r="G7285">
            <v>0</v>
          </cell>
        </row>
        <row r="7286">
          <cell r="A7286" t="str">
            <v>826E10740</v>
          </cell>
          <cell r="C7286" t="str">
            <v>CY</v>
          </cell>
          <cell r="D7286" t="str">
            <v>ASPHALT CONCRETE INTERMEDIATE COURSE, 442 19MM, (448), FIBER TYPE C</v>
          </cell>
          <cell r="G7286">
            <v>0</v>
          </cell>
        </row>
        <row r="7287">
          <cell r="A7287" t="str">
            <v>826E20000</v>
          </cell>
          <cell r="C7287" t="str">
            <v>CY</v>
          </cell>
          <cell r="D7287" t="str">
            <v>ASPHALT CONCRETE, MISC.:</v>
          </cell>
          <cell r="F7287" t="str">
            <v>ADD SUPPLEMENTAL DESCRIPTION</v>
          </cell>
          <cell r="G7287">
            <v>1</v>
          </cell>
        </row>
        <row r="7288">
          <cell r="A7288" t="str">
            <v>826E30000</v>
          </cell>
          <cell r="C7288" t="str">
            <v>CY</v>
          </cell>
          <cell r="D7288" t="str">
            <v>ASPHALT CONCRETE SURFACE COURSE, TYPE 1, (449), FIBER TYPE A</v>
          </cell>
          <cell r="G7288">
            <v>0</v>
          </cell>
        </row>
        <row r="7289">
          <cell r="A7289" t="str">
            <v>826E30020</v>
          </cell>
          <cell r="C7289" t="str">
            <v>CY</v>
          </cell>
          <cell r="D7289" t="str">
            <v>ASPHALT CONCRETE SURFACE COURSE, TYPE 1, (449), FIBER TYPE B</v>
          </cell>
          <cell r="G7289">
            <v>0</v>
          </cell>
        </row>
        <row r="7290">
          <cell r="A7290" t="str">
            <v>826E30040</v>
          </cell>
          <cell r="C7290" t="str">
            <v>CY</v>
          </cell>
          <cell r="D7290" t="str">
            <v>ASPHALT CONCRETE SURFACE COURSE, TYPE 1, (449), FIBER TYPE C</v>
          </cell>
          <cell r="G7290">
            <v>0</v>
          </cell>
        </row>
        <row r="7291">
          <cell r="A7291" t="str">
            <v>826E30100</v>
          </cell>
          <cell r="C7291" t="str">
            <v>CY</v>
          </cell>
          <cell r="D7291" t="str">
            <v>ASPHALT CONCRETE INTERMEDIATE COURSE, TYPE 2, (449), FIBER TYPE A</v>
          </cell>
          <cell r="G7291">
            <v>0</v>
          </cell>
        </row>
        <row r="7292">
          <cell r="A7292" t="str">
            <v>826E30120</v>
          </cell>
          <cell r="C7292" t="str">
            <v>CY</v>
          </cell>
          <cell r="D7292" t="str">
            <v>ASPHALT CONCRETE INTERMEDIATE COURSE, TYPE 2, (449), FIBER TYPE B</v>
          </cell>
          <cell r="G7292">
            <v>0</v>
          </cell>
        </row>
        <row r="7293">
          <cell r="A7293" t="str">
            <v>826E30140</v>
          </cell>
          <cell r="C7293" t="str">
            <v>CY</v>
          </cell>
          <cell r="D7293" t="str">
            <v>ASPHALT CONCRETE INTERMEDIATE COURSE, TYPE 2, (449), FIBER TYPE C</v>
          </cell>
          <cell r="G7293">
            <v>0</v>
          </cell>
        </row>
        <row r="7294">
          <cell r="A7294" t="str">
            <v>826E30600</v>
          </cell>
          <cell r="C7294" t="str">
            <v>CY</v>
          </cell>
          <cell r="D7294" t="str">
            <v>ASPHALT CONCRETE SURFACE COURSE, 442 12.5MM, (449), FIBER TYPE A</v>
          </cell>
          <cell r="G7294">
            <v>0</v>
          </cell>
        </row>
        <row r="7295">
          <cell r="A7295" t="str">
            <v>826E30620</v>
          </cell>
          <cell r="C7295" t="str">
            <v>CY</v>
          </cell>
          <cell r="D7295" t="str">
            <v>ASPHALT CONCRETE SURFACE COURSE, 442 12.5MM, (449), FIBER TYPE B</v>
          </cell>
          <cell r="G7295">
            <v>0</v>
          </cell>
        </row>
        <row r="7296">
          <cell r="A7296" t="str">
            <v>826E30640</v>
          </cell>
          <cell r="C7296" t="str">
            <v>CY</v>
          </cell>
          <cell r="D7296" t="str">
            <v>ASPHALT CONCRETE SURFACE COURSE, 442 12.5MM, (449), FIBER TYPE C</v>
          </cell>
          <cell r="G7296">
            <v>0</v>
          </cell>
        </row>
        <row r="7297">
          <cell r="A7297" t="str">
            <v>826E30700</v>
          </cell>
          <cell r="C7297" t="str">
            <v>CY</v>
          </cell>
          <cell r="D7297" t="str">
            <v>ASPHALT CONCRETE INTERMEDIATE COURSE, 442 19MM, (449), FIBER TYPE A</v>
          </cell>
          <cell r="G7297">
            <v>0</v>
          </cell>
        </row>
        <row r="7298">
          <cell r="A7298" t="str">
            <v>826E30720</v>
          </cell>
          <cell r="C7298" t="str">
            <v>CY</v>
          </cell>
          <cell r="D7298" t="str">
            <v>ASPHALT CONCRETE INTERMEDIATE COURSE, 442 19MM, (449), FIBER TYPE B</v>
          </cell>
          <cell r="G7298">
            <v>0</v>
          </cell>
        </row>
        <row r="7299">
          <cell r="A7299" t="str">
            <v>826E30740</v>
          </cell>
          <cell r="C7299" t="str">
            <v>CY</v>
          </cell>
          <cell r="D7299" t="str">
            <v>ASPHALT CONCRETE INTERMEDIATE COURSE, 442 19MM, (449), FIBER TYPE C</v>
          </cell>
          <cell r="G7299">
            <v>0</v>
          </cell>
        </row>
        <row r="7300">
          <cell r="A7300" t="str">
            <v>827E10000</v>
          </cell>
          <cell r="C7300" t="str">
            <v>SY</v>
          </cell>
          <cell r="D7300" t="str">
            <v>PAVEMENT REMOVED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B52" zoomScaleNormal="100" workbookViewId="0">
      <selection activeCell="R72" sqref="R72"/>
    </sheetView>
  </sheetViews>
  <sheetFormatPr defaultColWidth="9.140625" defaultRowHeight="12.75" customHeight="1" x14ac:dyDescent="0.2"/>
  <cols>
    <col min="1" max="1" width="2.5703125" style="1" customWidth="1"/>
    <col min="2" max="2" width="9.140625" style="1"/>
    <col min="3" max="3" width="2.7109375" style="1" customWidth="1"/>
    <col min="4" max="5" width="8.7109375" style="1" customWidth="1"/>
    <col min="6" max="6" width="12.7109375" style="1" customWidth="1"/>
    <col min="7" max="7" width="6.7109375" style="1" customWidth="1"/>
    <col min="8" max="8" width="4.28515625" style="1" customWidth="1"/>
    <col min="9" max="9" width="12.7109375" style="1" customWidth="1"/>
    <col min="10" max="10" width="6.7109375" style="1" customWidth="1"/>
    <col min="11" max="11" width="9.7109375" style="9" customWidth="1"/>
    <col min="12" max="31" width="9.7109375" style="1" customWidth="1"/>
    <col min="32" max="32" width="2.7109375" style="1" customWidth="1"/>
    <col min="33" max="16384" width="9.140625" style="1"/>
  </cols>
  <sheetData>
    <row r="1" spans="1:38" ht="12.75" customHeight="1" x14ac:dyDescent="0.2">
      <c r="A1" s="1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4"/>
      <c r="K1" s="4"/>
      <c r="L1" s="4"/>
      <c r="M1" s="5"/>
      <c r="N1" s="4"/>
      <c r="O1" s="4"/>
      <c r="P1" s="4"/>
      <c r="Q1" s="5"/>
      <c r="R1" s="5"/>
      <c r="S1" s="5"/>
      <c r="T1" s="5"/>
      <c r="U1" s="5"/>
      <c r="V1" s="5"/>
      <c r="W1" s="4"/>
      <c r="X1" s="4"/>
      <c r="Y1" s="4"/>
      <c r="Z1" s="4"/>
      <c r="AA1" s="4"/>
      <c r="AB1" s="4"/>
      <c r="AC1" s="6"/>
      <c r="AD1" s="6"/>
      <c r="AE1" s="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4"/>
      <c r="K2" s="4"/>
      <c r="L2" s="4"/>
      <c r="M2" s="5"/>
      <c r="N2" s="4"/>
      <c r="O2" s="4"/>
      <c r="P2" s="4"/>
      <c r="Q2" s="5"/>
      <c r="R2" s="5"/>
      <c r="S2" s="5"/>
      <c r="T2" s="5"/>
      <c r="U2" s="5"/>
      <c r="V2" s="5"/>
      <c r="W2" s="4"/>
      <c r="X2" s="4"/>
      <c r="Y2" s="4"/>
      <c r="Z2" s="4"/>
      <c r="AA2" s="4"/>
      <c r="AB2" s="4"/>
      <c r="AC2" s="6"/>
      <c r="AD2" s="6"/>
      <c r="AE2" s="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4"/>
      <c r="K3" s="4"/>
      <c r="L3" s="4"/>
      <c r="M3" s="2"/>
      <c r="N3" s="4"/>
      <c r="O3" s="4"/>
      <c r="P3" s="4"/>
      <c r="Q3" s="2"/>
      <c r="R3" s="2"/>
      <c r="S3" s="2"/>
      <c r="T3" s="2"/>
      <c r="U3" s="2"/>
      <c r="V3" s="2"/>
      <c r="W3" s="4"/>
      <c r="X3" s="4"/>
      <c r="Y3" s="4"/>
      <c r="Z3" s="4"/>
      <c r="AA3" s="4"/>
      <c r="AB3" s="4"/>
      <c r="AC3" s="6"/>
      <c r="AD3" s="6"/>
      <c r="AE3" s="6"/>
    </row>
    <row r="4" spans="1:38" ht="12.75" customHeight="1" x14ac:dyDescent="0.2">
      <c r="D4" s="2"/>
      <c r="E4" s="3"/>
      <c r="F4" s="7"/>
      <c r="G4" s="7"/>
      <c r="H4" s="3" t="s">
        <v>20</v>
      </c>
      <c r="I4" s="2" t="s">
        <v>15</v>
      </c>
      <c r="J4" s="4"/>
      <c r="K4" s="4"/>
      <c r="L4" s="4"/>
      <c r="M4" s="2"/>
      <c r="N4" s="4"/>
      <c r="O4" s="4"/>
      <c r="P4" s="4"/>
      <c r="Q4" s="2"/>
      <c r="R4" s="2"/>
      <c r="S4" s="2"/>
      <c r="T4" s="2"/>
      <c r="U4" s="2"/>
      <c r="V4" s="2"/>
      <c r="W4" s="4"/>
      <c r="X4" s="4"/>
      <c r="Y4" s="4"/>
      <c r="Z4" s="4"/>
      <c r="AA4" s="4"/>
      <c r="AB4" s="4"/>
      <c r="AC4" s="6"/>
      <c r="AD4" s="6"/>
      <c r="AE4" s="6"/>
    </row>
    <row r="5" spans="1:38" ht="12.75" customHeight="1" x14ac:dyDescent="0.2">
      <c r="D5" s="2"/>
      <c r="E5" s="3"/>
      <c r="F5" s="7"/>
      <c r="G5" s="7"/>
      <c r="H5" s="3"/>
      <c r="I5" s="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4"/>
      <c r="Z5" s="4"/>
      <c r="AA5" s="8"/>
      <c r="AB5" s="8"/>
      <c r="AC5" s="6"/>
      <c r="AD5" s="6"/>
      <c r="AE5" s="6"/>
    </row>
    <row r="6" spans="1:38" ht="12.75" customHeight="1" thickBot="1" x14ac:dyDescent="0.25"/>
    <row r="7" spans="1:38" ht="12.75" customHeight="1" thickBot="1" x14ac:dyDescent="0.25">
      <c r="B7" s="10" t="s">
        <v>11</v>
      </c>
      <c r="D7" s="33">
        <f>AG7</f>
        <v>1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G7" s="11">
        <v>1</v>
      </c>
      <c r="AH7" s="12" t="s">
        <v>5</v>
      </c>
      <c r="AI7" s="13"/>
      <c r="AJ7" s="13"/>
      <c r="AK7" s="13"/>
      <c r="AL7" s="13"/>
    </row>
    <row r="8" spans="1:38" ht="12.75" customHeight="1" thickBot="1" x14ac:dyDescent="0.25">
      <c r="B8" s="14" t="s">
        <v>63</v>
      </c>
      <c r="D8" s="34" t="s">
        <v>9</v>
      </c>
      <c r="E8" s="34"/>
      <c r="F8" s="34"/>
      <c r="G8" s="34"/>
      <c r="H8" s="34"/>
      <c r="I8" s="34"/>
      <c r="J8" s="34"/>
      <c r="K8" s="15" t="s">
        <v>21</v>
      </c>
      <c r="L8" s="15" t="s">
        <v>22</v>
      </c>
      <c r="M8" s="15" t="s">
        <v>23</v>
      </c>
      <c r="N8" s="15"/>
      <c r="O8" s="15" t="s">
        <v>64</v>
      </c>
      <c r="P8" s="15" t="s">
        <v>70</v>
      </c>
      <c r="Q8" s="15" t="s">
        <v>32</v>
      </c>
      <c r="R8" s="15" t="s">
        <v>33</v>
      </c>
      <c r="S8" s="15"/>
      <c r="T8" s="15" t="s">
        <v>86</v>
      </c>
      <c r="U8" s="15" t="s">
        <v>24</v>
      </c>
      <c r="V8" s="15" t="s">
        <v>25</v>
      </c>
      <c r="W8" s="15" t="s">
        <v>26</v>
      </c>
      <c r="X8" s="15"/>
      <c r="Y8" s="15" t="s">
        <v>27</v>
      </c>
      <c r="Z8" s="15" t="s">
        <v>28</v>
      </c>
      <c r="AA8" s="15" t="s">
        <v>79</v>
      </c>
      <c r="AB8" s="15"/>
      <c r="AC8" s="15" t="s">
        <v>80</v>
      </c>
      <c r="AD8" s="15" t="s">
        <v>81</v>
      </c>
      <c r="AE8" s="15"/>
    </row>
    <row r="9" spans="1:38" ht="12.75" customHeight="1" thickBot="1" x14ac:dyDescent="0.25">
      <c r="D9" s="35" t="s">
        <v>10</v>
      </c>
      <c r="E9" s="35"/>
      <c r="F9" s="35"/>
      <c r="G9" s="35"/>
      <c r="H9" s="35"/>
      <c r="I9" s="35"/>
      <c r="J9" s="3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8" ht="12.75" customHeight="1" x14ac:dyDescent="0.2">
      <c r="B10" s="63" t="s">
        <v>12</v>
      </c>
      <c r="D10" s="36" t="s">
        <v>76</v>
      </c>
      <c r="E10" s="36" t="s">
        <v>77</v>
      </c>
      <c r="F10" s="39" t="s">
        <v>2</v>
      </c>
      <c r="G10" s="40"/>
      <c r="H10" s="40"/>
      <c r="I10" s="40"/>
      <c r="J10" s="41"/>
      <c r="K10" s="1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18" t="str">
        <f t="shared" si="0"/>
        <v>202</v>
      </c>
      <c r="M10" s="18" t="str">
        <f t="shared" si="0"/>
        <v>202</v>
      </c>
      <c r="N10" s="18" t="str">
        <f t="shared" si="0"/>
        <v/>
      </c>
      <c r="O10" s="18" t="str">
        <f t="shared" si="0"/>
        <v>SPECIAL</v>
      </c>
      <c r="P10" s="18" t="str">
        <f t="shared" si="0"/>
        <v>605</v>
      </c>
      <c r="Q10" s="18" t="str">
        <f t="shared" si="0"/>
        <v>608</v>
      </c>
      <c r="R10" s="18" t="str">
        <f t="shared" si="0"/>
        <v>608</v>
      </c>
      <c r="S10" s="18" t="str">
        <f t="shared" si="0"/>
        <v/>
      </c>
      <c r="T10" s="18" t="str">
        <f t="shared" si="0"/>
        <v>SPECIAL</v>
      </c>
      <c r="U10" s="18" t="str">
        <f t="shared" si="0"/>
        <v>611</v>
      </c>
      <c r="V10" s="18" t="str">
        <f t="shared" si="0"/>
        <v>611</v>
      </c>
      <c r="W10" s="18" t="str">
        <f t="shared" si="0"/>
        <v>638</v>
      </c>
      <c r="X10" s="18" t="str">
        <f t="shared" si="0"/>
        <v/>
      </c>
      <c r="Y10" s="18" t="str">
        <f t="shared" si="0"/>
        <v>611</v>
      </c>
      <c r="Z10" s="18" t="str">
        <f t="shared" si="0"/>
        <v>611</v>
      </c>
      <c r="AA10" s="18" t="str">
        <f t="shared" si="0"/>
        <v>611</v>
      </c>
      <c r="AB10" s="18" t="str">
        <f t="shared" si="0"/>
        <v/>
      </c>
      <c r="AC10" s="18" t="str">
        <f t="shared" si="0"/>
        <v>202</v>
      </c>
      <c r="AD10" s="18" t="str">
        <f t="shared" si="0"/>
        <v>202</v>
      </c>
      <c r="AE10" s="18" t="str">
        <f t="shared" si="0"/>
        <v/>
      </c>
    </row>
    <row r="11" spans="1:38" ht="12.75" customHeight="1" x14ac:dyDescent="0.2">
      <c r="B11" s="64"/>
      <c r="D11" s="37"/>
      <c r="E11" s="37"/>
      <c r="F11" s="42"/>
      <c r="G11" s="43"/>
      <c r="H11" s="43"/>
      <c r="I11" s="43"/>
      <c r="J11" s="44"/>
      <c r="K11" s="48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49" t="str">
        <f t="shared" si="1"/>
        <v>CURB REMOVED</v>
      </c>
      <c r="M11" s="49" t="str">
        <f t="shared" si="1"/>
        <v>WALK REMOVED</v>
      </c>
      <c r="N11" s="49" t="str">
        <f t="shared" si="1"/>
        <v/>
      </c>
      <c r="O11" s="49" t="str">
        <f t="shared" si="1"/>
        <v>PIPE CLEANOUT, 24" AND UNDER</v>
      </c>
      <c r="P11" s="49" t="str">
        <f t="shared" si="1"/>
        <v>6" BASE PIPE UNDERDRAINS</v>
      </c>
      <c r="Q11" s="49" t="str">
        <f t="shared" si="1"/>
        <v>4" CONCRETE WALK</v>
      </c>
      <c r="R11" s="49" t="str">
        <f t="shared" si="1"/>
        <v>CURB RAMP</v>
      </c>
      <c r="S11" s="49" t="str">
        <f t="shared" si="1"/>
        <v/>
      </c>
      <c r="T11" s="49" t="str">
        <f t="shared" si="1"/>
        <v>GAS VALVE BOX ADJUSTED TO GRADE</v>
      </c>
      <c r="U11" s="49" t="str">
        <f t="shared" si="1"/>
        <v>CATCH BASIN RECONSTRUCTED TO GRADE</v>
      </c>
      <c r="V11" s="49" t="str">
        <f t="shared" si="1"/>
        <v>MANHOLE RECONSTRUCTED TO GRADE</v>
      </c>
      <c r="W11" s="49" t="str">
        <f t="shared" si="1"/>
        <v>VALVE BOX ADJUSTED TO GRADE</v>
      </c>
      <c r="X11" s="49" t="str">
        <f t="shared" si="1"/>
        <v/>
      </c>
      <c r="Y11" s="49" t="str">
        <f t="shared" si="1"/>
        <v>CATCH BASIN, NO. 3A</v>
      </c>
      <c r="Z11" s="49" t="str">
        <f t="shared" si="1"/>
        <v>12" CONDUIT, TYPE B</v>
      </c>
      <c r="AA11" s="49" t="str">
        <f t="shared" si="1"/>
        <v>CATCH BASIN, NO. 6</v>
      </c>
      <c r="AB11" s="49" t="str">
        <f t="shared" si="1"/>
        <v/>
      </c>
      <c r="AC11" s="49" t="str">
        <f t="shared" si="1"/>
        <v>CATCH BASIN REMOVED</v>
      </c>
      <c r="AD11" s="49" t="str">
        <f t="shared" si="1"/>
        <v>PIPE REMOVED, 24" DIAMETER AND UNDER</v>
      </c>
      <c r="AE11" s="49" t="str">
        <f t="shared" si="1"/>
        <v/>
      </c>
    </row>
    <row r="12" spans="1:38" ht="12.75" customHeight="1" x14ac:dyDescent="0.2">
      <c r="B12" s="64"/>
      <c r="D12" s="37"/>
      <c r="E12" s="37"/>
      <c r="F12" s="42"/>
      <c r="G12" s="43"/>
      <c r="H12" s="43"/>
      <c r="I12" s="43"/>
      <c r="J12" s="44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64"/>
      <c r="D13" s="37"/>
      <c r="E13" s="37"/>
      <c r="F13" s="42"/>
      <c r="G13" s="43"/>
      <c r="H13" s="43"/>
      <c r="I13" s="43"/>
      <c r="J13" s="44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64"/>
      <c r="D14" s="37"/>
      <c r="E14" s="37"/>
      <c r="F14" s="42"/>
      <c r="G14" s="43"/>
      <c r="H14" s="43"/>
      <c r="I14" s="43"/>
      <c r="J14" s="44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64"/>
      <c r="D15" s="37"/>
      <c r="E15" s="37"/>
      <c r="F15" s="42"/>
      <c r="G15" s="43"/>
      <c r="H15" s="43"/>
      <c r="I15" s="43"/>
      <c r="J15" s="44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64"/>
      <c r="D16" s="37"/>
      <c r="E16" s="37"/>
      <c r="F16" s="42"/>
      <c r="G16" s="43"/>
      <c r="H16" s="43"/>
      <c r="I16" s="43"/>
      <c r="J16" s="44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64"/>
      <c r="D17" s="37"/>
      <c r="E17" s="37"/>
      <c r="F17" s="42"/>
      <c r="G17" s="43"/>
      <c r="H17" s="43"/>
      <c r="I17" s="43"/>
      <c r="J17" s="44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64"/>
      <c r="D18" s="37"/>
      <c r="E18" s="37"/>
      <c r="F18" s="42"/>
      <c r="G18" s="43"/>
      <c r="H18" s="43"/>
      <c r="I18" s="43"/>
      <c r="J18" s="44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64"/>
      <c r="D19" s="37"/>
      <c r="E19" s="37"/>
      <c r="F19" s="42"/>
      <c r="G19" s="43"/>
      <c r="H19" s="43"/>
      <c r="I19" s="43"/>
      <c r="J19" s="44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64"/>
      <c r="D20" s="37"/>
      <c r="E20" s="37"/>
      <c r="F20" s="42"/>
      <c r="G20" s="43"/>
      <c r="H20" s="43"/>
      <c r="I20" s="43"/>
      <c r="J20" s="44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64"/>
      <c r="D21" s="37"/>
      <c r="E21" s="37"/>
      <c r="F21" s="42"/>
      <c r="G21" s="43"/>
      <c r="H21" s="43"/>
      <c r="I21" s="43"/>
      <c r="J21" s="44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64"/>
      <c r="D22" s="37"/>
      <c r="E22" s="37"/>
      <c r="F22" s="42"/>
      <c r="G22" s="43"/>
      <c r="H22" s="43"/>
      <c r="I22" s="43"/>
      <c r="J22" s="4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65"/>
      <c r="D23" s="38"/>
      <c r="E23" s="38"/>
      <c r="F23" s="45"/>
      <c r="G23" s="46"/>
      <c r="H23" s="46"/>
      <c r="I23" s="46"/>
      <c r="J23" s="47"/>
      <c r="K23" s="19" t="str">
        <f t="shared" ref="K23:AE23" si="2">IF(OR(TRIM(K8)=0,TRIM(K8)=""),"",IF(IFERROR(TRIM(INDEX(QryItemNamed,MATCH(TRIM(K8),ITEM,0),3)),"")="LS","",IFERROR(TRIM(INDEX(QryItemNamed,MATCH(TRIM(K8),ITEM,0),3)),"")))</f>
        <v>SY</v>
      </c>
      <c r="L23" s="20" t="str">
        <f t="shared" si="2"/>
        <v>FT</v>
      </c>
      <c r="M23" s="20" t="str">
        <f t="shared" si="2"/>
        <v>SF</v>
      </c>
      <c r="N23" s="20" t="str">
        <f t="shared" si="2"/>
        <v/>
      </c>
      <c r="O23" s="20" t="str">
        <f t="shared" si="2"/>
        <v>FT</v>
      </c>
      <c r="P23" s="20" t="str">
        <f t="shared" si="2"/>
        <v>FT</v>
      </c>
      <c r="Q23" s="20" t="str">
        <f t="shared" si="2"/>
        <v>SF</v>
      </c>
      <c r="R23" s="20" t="str">
        <f t="shared" si="2"/>
        <v>SF</v>
      </c>
      <c r="S23" s="20" t="str">
        <f t="shared" si="2"/>
        <v/>
      </c>
      <c r="T23" s="20" t="str">
        <f t="shared" si="2"/>
        <v>EACH</v>
      </c>
      <c r="U23" s="20" t="str">
        <f t="shared" si="2"/>
        <v>EACH</v>
      </c>
      <c r="V23" s="20" t="str">
        <f t="shared" si="2"/>
        <v>EACH</v>
      </c>
      <c r="W23" s="20" t="str">
        <f t="shared" si="2"/>
        <v>EACH</v>
      </c>
      <c r="X23" s="20" t="str">
        <f t="shared" si="2"/>
        <v/>
      </c>
      <c r="Y23" s="20" t="str">
        <f t="shared" si="2"/>
        <v>EACH</v>
      </c>
      <c r="Z23" s="20" t="str">
        <f t="shared" si="2"/>
        <v>FT</v>
      </c>
      <c r="AA23" s="20" t="str">
        <f t="shared" si="2"/>
        <v>EACH</v>
      </c>
      <c r="AB23" s="20" t="str">
        <f t="shared" si="2"/>
        <v/>
      </c>
      <c r="AC23" s="20" t="str">
        <f t="shared" si="2"/>
        <v>EACH</v>
      </c>
      <c r="AD23" s="20" t="str">
        <f t="shared" si="2"/>
        <v>FT</v>
      </c>
      <c r="AE23" s="20" t="str">
        <f t="shared" si="2"/>
        <v/>
      </c>
    </row>
    <row r="24" spans="2:31" ht="12.75" customHeight="1" x14ac:dyDescent="0.2">
      <c r="B24" s="21"/>
      <c r="D24" s="22"/>
      <c r="E24" s="22"/>
      <c r="F24" s="66" t="s">
        <v>78</v>
      </c>
      <c r="G24" s="67"/>
      <c r="H24" s="67"/>
      <c r="I24" s="67"/>
      <c r="J24" s="68"/>
      <c r="K24" s="24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pans="2:31" ht="12.75" customHeight="1" x14ac:dyDescent="0.2">
      <c r="B25" s="26">
        <v>1</v>
      </c>
      <c r="D25" s="27" t="s">
        <v>35</v>
      </c>
      <c r="E25" s="27" t="s">
        <v>34</v>
      </c>
      <c r="F25" s="28">
        <v>838</v>
      </c>
      <c r="G25" s="29" t="s">
        <v>29</v>
      </c>
      <c r="H25" s="27" t="s">
        <v>3</v>
      </c>
      <c r="I25" s="28">
        <v>864.14</v>
      </c>
      <c r="J25" s="30" t="s">
        <v>29</v>
      </c>
      <c r="K25" s="29">
        <f>ROUNDUP((1962+621)/9,0)</f>
        <v>287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2:31" ht="12.75" customHeight="1" x14ac:dyDescent="0.2">
      <c r="B26" s="26">
        <v>1</v>
      </c>
      <c r="D26" s="27" t="s">
        <v>37</v>
      </c>
      <c r="E26" s="27" t="s">
        <v>34</v>
      </c>
      <c r="F26" s="28">
        <v>838</v>
      </c>
      <c r="G26" s="29" t="s">
        <v>30</v>
      </c>
      <c r="H26" s="27" t="s">
        <v>3</v>
      </c>
      <c r="I26" s="28">
        <v>862.38</v>
      </c>
      <c r="J26" s="30" t="s">
        <v>30</v>
      </c>
      <c r="K26" s="29"/>
      <c r="L26" s="27">
        <v>25</v>
      </c>
      <c r="M26" s="27">
        <v>77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2:31" ht="12.75" customHeight="1" x14ac:dyDescent="0.2">
      <c r="B27" s="26">
        <v>1</v>
      </c>
      <c r="D27" s="27" t="s">
        <v>38</v>
      </c>
      <c r="E27" s="27" t="s">
        <v>34</v>
      </c>
      <c r="F27" s="28">
        <v>838</v>
      </c>
      <c r="G27" s="29" t="s">
        <v>30</v>
      </c>
      <c r="H27" s="27" t="s">
        <v>3</v>
      </c>
      <c r="I27" s="28">
        <v>862.38</v>
      </c>
      <c r="J27" s="30" t="s">
        <v>30</v>
      </c>
      <c r="K27" s="29"/>
      <c r="L27" s="27"/>
      <c r="M27" s="27"/>
      <c r="N27" s="27"/>
      <c r="O27" s="27"/>
      <c r="P27" s="27"/>
      <c r="Q27" s="27">
        <v>77</v>
      </c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2:31" ht="12.75" customHeight="1" x14ac:dyDescent="0.2">
      <c r="B28" s="26">
        <v>1</v>
      </c>
      <c r="D28" s="27" t="s">
        <v>39</v>
      </c>
      <c r="E28" s="27" t="s">
        <v>34</v>
      </c>
      <c r="F28" s="28">
        <v>855</v>
      </c>
      <c r="G28" s="29" t="s">
        <v>31</v>
      </c>
      <c r="H28" s="27" t="s">
        <v>3</v>
      </c>
      <c r="I28" s="28">
        <v>855</v>
      </c>
      <c r="J28" s="30" t="s">
        <v>31</v>
      </c>
      <c r="K28" s="29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>
        <v>1</v>
      </c>
      <c r="W28" s="27"/>
      <c r="X28" s="27"/>
      <c r="Y28" s="27"/>
      <c r="Z28" s="27"/>
      <c r="AA28" s="27"/>
      <c r="AB28" s="27"/>
      <c r="AC28" s="27"/>
      <c r="AD28" s="27"/>
      <c r="AE28" s="27"/>
    </row>
    <row r="29" spans="2:31" ht="12.75" customHeight="1" x14ac:dyDescent="0.2">
      <c r="B29" s="26">
        <v>1</v>
      </c>
      <c r="D29" s="27" t="s">
        <v>40</v>
      </c>
      <c r="E29" s="27" t="s">
        <v>34</v>
      </c>
      <c r="F29" s="28">
        <v>855.2</v>
      </c>
      <c r="G29" s="29" t="s">
        <v>31</v>
      </c>
      <c r="H29" s="27" t="s">
        <v>3</v>
      </c>
      <c r="I29" s="28">
        <v>856.05</v>
      </c>
      <c r="J29" s="30" t="s">
        <v>30</v>
      </c>
      <c r="K29" s="29"/>
      <c r="L29" s="27"/>
      <c r="M29" s="27"/>
      <c r="N29" s="27"/>
      <c r="O29" s="27">
        <f>ROUNDUP(60.85,0)</f>
        <v>61</v>
      </c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2:31" ht="12.75" customHeight="1" x14ac:dyDescent="0.2">
      <c r="B30" s="26"/>
      <c r="D30" s="27"/>
      <c r="E30" s="27"/>
      <c r="F30" s="28"/>
      <c r="G30" s="29"/>
      <c r="H30" s="27"/>
      <c r="I30" s="28"/>
      <c r="J30" s="30"/>
      <c r="K30" s="29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2:31" ht="12.75" customHeight="1" x14ac:dyDescent="0.2">
      <c r="B31" s="26">
        <v>1</v>
      </c>
      <c r="D31" s="27" t="s">
        <v>47</v>
      </c>
      <c r="E31" s="27" t="s">
        <v>34</v>
      </c>
      <c r="F31" s="28">
        <v>856.01</v>
      </c>
      <c r="G31" s="29" t="s">
        <v>30</v>
      </c>
      <c r="H31" s="27" t="s">
        <v>3</v>
      </c>
      <c r="I31" s="28">
        <v>856.01</v>
      </c>
      <c r="J31" s="30" t="s">
        <v>30</v>
      </c>
      <c r="K31" s="29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>
        <v>1</v>
      </c>
      <c r="Z31" s="27">
        <v>5</v>
      </c>
      <c r="AA31" s="27"/>
      <c r="AB31" s="27"/>
      <c r="AC31" s="27"/>
      <c r="AD31" s="27"/>
      <c r="AE31" s="27"/>
    </row>
    <row r="32" spans="2:31" ht="12.75" customHeight="1" x14ac:dyDescent="0.2">
      <c r="B32" s="26">
        <v>1</v>
      </c>
      <c r="D32" s="27" t="s">
        <v>48</v>
      </c>
      <c r="E32" s="27" t="s">
        <v>34</v>
      </c>
      <c r="F32" s="28">
        <v>856.85</v>
      </c>
      <c r="G32" s="29" t="s">
        <v>31</v>
      </c>
      <c r="H32" s="27" t="s">
        <v>3</v>
      </c>
      <c r="I32" s="28">
        <v>879.83</v>
      </c>
      <c r="J32" s="30" t="s">
        <v>31</v>
      </c>
      <c r="K32" s="29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>
        <v>1</v>
      </c>
      <c r="AD32" s="27">
        <v>28</v>
      </c>
      <c r="AE32" s="27"/>
    </row>
    <row r="33" spans="2:31" ht="12.75" customHeight="1" x14ac:dyDescent="0.2">
      <c r="B33" s="26">
        <v>1</v>
      </c>
      <c r="D33" s="27" t="s">
        <v>41</v>
      </c>
      <c r="E33" s="27" t="s">
        <v>34</v>
      </c>
      <c r="F33" s="28">
        <v>883.21</v>
      </c>
      <c r="G33" s="29" t="s">
        <v>31</v>
      </c>
      <c r="H33" s="27" t="s">
        <v>3</v>
      </c>
      <c r="I33" s="28">
        <v>887.62</v>
      </c>
      <c r="J33" s="30" t="s">
        <v>31</v>
      </c>
      <c r="K33" s="29"/>
      <c r="L33" s="27">
        <v>32</v>
      </c>
      <c r="M33" s="27">
        <v>125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2:31" ht="12.75" customHeight="1" x14ac:dyDescent="0.2">
      <c r="B34" s="26">
        <v>1</v>
      </c>
      <c r="D34" s="27" t="s">
        <v>42</v>
      </c>
      <c r="E34" s="27" t="s">
        <v>34</v>
      </c>
      <c r="F34" s="28">
        <v>883.21</v>
      </c>
      <c r="G34" s="29" t="s">
        <v>31</v>
      </c>
      <c r="H34" s="27" t="s">
        <v>3</v>
      </c>
      <c r="I34" s="28">
        <v>881.62</v>
      </c>
      <c r="J34" s="30" t="s">
        <v>31</v>
      </c>
      <c r="K34" s="29"/>
      <c r="L34" s="27"/>
      <c r="M34" s="27"/>
      <c r="N34" s="27"/>
      <c r="O34" s="27"/>
      <c r="P34" s="27"/>
      <c r="Q34" s="27">
        <v>56</v>
      </c>
      <c r="R34" s="27">
        <v>129</v>
      </c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2:31" ht="12.75" customHeight="1" x14ac:dyDescent="0.2">
      <c r="B35" s="26">
        <v>1</v>
      </c>
      <c r="D35" s="27" t="s">
        <v>36</v>
      </c>
      <c r="E35" s="27" t="s">
        <v>34</v>
      </c>
      <c r="F35" s="28">
        <v>1162.6600000000001</v>
      </c>
      <c r="G35" s="29" t="s">
        <v>29</v>
      </c>
      <c r="H35" s="27" t="s">
        <v>3</v>
      </c>
      <c r="I35" s="28">
        <v>1300</v>
      </c>
      <c r="J35" s="30" t="s">
        <v>29</v>
      </c>
      <c r="K35" s="29">
        <f>ROUNDUP((6410)/9,0)</f>
        <v>713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2:31" ht="12.75" customHeight="1" x14ac:dyDescent="0.2">
      <c r="B36" s="26"/>
      <c r="D36" s="27"/>
      <c r="E36" s="27"/>
      <c r="F36" s="28"/>
      <c r="G36" s="29"/>
      <c r="H36" s="27"/>
      <c r="I36" s="28"/>
      <c r="J36" s="30"/>
      <c r="K36" s="29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2:31" ht="12.75" customHeight="1" x14ac:dyDescent="0.2">
      <c r="B37" s="26">
        <v>1</v>
      </c>
      <c r="D37" s="27" t="s">
        <v>43</v>
      </c>
      <c r="E37" s="27" t="s">
        <v>34</v>
      </c>
      <c r="F37" s="28">
        <v>1145.18</v>
      </c>
      <c r="G37" s="29" t="s">
        <v>31</v>
      </c>
      <c r="H37" s="27" t="s">
        <v>3</v>
      </c>
      <c r="I37" s="28">
        <v>1300</v>
      </c>
      <c r="J37" s="30" t="s">
        <v>31</v>
      </c>
      <c r="K37" s="29"/>
      <c r="L37" s="27">
        <v>156</v>
      </c>
      <c r="M37" s="27">
        <v>773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2:31" ht="12.75" customHeight="1" x14ac:dyDescent="0.2">
      <c r="B38" s="26">
        <v>1</v>
      </c>
      <c r="D38" s="27" t="s">
        <v>44</v>
      </c>
      <c r="E38" s="27" t="s">
        <v>34</v>
      </c>
      <c r="F38" s="28">
        <v>1140.82</v>
      </c>
      <c r="G38" s="29" t="s">
        <v>30</v>
      </c>
      <c r="H38" s="27" t="s">
        <v>3</v>
      </c>
      <c r="I38" s="28">
        <v>1300</v>
      </c>
      <c r="J38" s="30" t="s">
        <v>30</v>
      </c>
      <c r="K38" s="29"/>
      <c r="L38" s="27">
        <v>160</v>
      </c>
      <c r="M38" s="27">
        <v>796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2:31" ht="12.75" customHeight="1" x14ac:dyDescent="0.2">
      <c r="B39" s="26">
        <v>1</v>
      </c>
      <c r="D39" s="27" t="s">
        <v>45</v>
      </c>
      <c r="E39" s="27" t="s">
        <v>34</v>
      </c>
      <c r="F39" s="28">
        <v>1160.93</v>
      </c>
      <c r="G39" s="29" t="s">
        <v>30</v>
      </c>
      <c r="H39" s="27" t="s">
        <v>3</v>
      </c>
      <c r="I39" s="28">
        <v>1300</v>
      </c>
      <c r="J39" s="30" t="s">
        <v>30</v>
      </c>
      <c r="K39" s="29"/>
      <c r="L39" s="27"/>
      <c r="M39" s="27"/>
      <c r="N39" s="27"/>
      <c r="O39" s="27"/>
      <c r="P39" s="27"/>
      <c r="Q39" s="27">
        <v>702</v>
      </c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2:31" ht="12.75" customHeight="1" x14ac:dyDescent="0.2">
      <c r="B40" s="26">
        <v>1</v>
      </c>
      <c r="D40" s="27" t="s">
        <v>46</v>
      </c>
      <c r="E40" s="27" t="s">
        <v>34</v>
      </c>
      <c r="F40" s="28">
        <v>1167.01</v>
      </c>
      <c r="G40" s="29" t="s">
        <v>31</v>
      </c>
      <c r="H40" s="27" t="s">
        <v>3</v>
      </c>
      <c r="I40" s="28">
        <v>1300</v>
      </c>
      <c r="J40" s="30" t="s">
        <v>31</v>
      </c>
      <c r="K40" s="29"/>
      <c r="L40" s="27"/>
      <c r="M40" s="27"/>
      <c r="N40" s="27"/>
      <c r="O40" s="27"/>
      <c r="P40" s="27"/>
      <c r="Q40" s="27">
        <v>702</v>
      </c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2:31" ht="12.75" customHeight="1" x14ac:dyDescent="0.2">
      <c r="B41" s="26"/>
      <c r="D41" s="27"/>
      <c r="E41" s="27"/>
      <c r="F41" s="28"/>
      <c r="G41" s="29"/>
      <c r="H41" s="27"/>
      <c r="I41" s="28"/>
      <c r="J41" s="30"/>
      <c r="K41" s="29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</row>
    <row r="42" spans="2:31" ht="12.75" customHeight="1" x14ac:dyDescent="0.2">
      <c r="B42" s="26">
        <v>1</v>
      </c>
      <c r="D42" s="27" t="s">
        <v>49</v>
      </c>
      <c r="E42" s="27" t="s">
        <v>34</v>
      </c>
      <c r="F42" s="28">
        <v>1170.43</v>
      </c>
      <c r="G42" s="29" t="s">
        <v>29</v>
      </c>
      <c r="H42" s="27" t="s">
        <v>3</v>
      </c>
      <c r="I42" s="28">
        <v>1170.43</v>
      </c>
      <c r="J42" s="30" t="s">
        <v>29</v>
      </c>
      <c r="K42" s="29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>
        <v>2</v>
      </c>
      <c r="Z42" s="27">
        <v>46</v>
      </c>
      <c r="AA42" s="27"/>
      <c r="AB42" s="27"/>
      <c r="AC42" s="27"/>
      <c r="AD42" s="27"/>
      <c r="AE42" s="27"/>
    </row>
    <row r="43" spans="2:31" ht="12.75" customHeight="1" x14ac:dyDescent="0.2">
      <c r="B43" s="26">
        <v>1</v>
      </c>
      <c r="D43" s="27" t="s">
        <v>65</v>
      </c>
      <c r="E43" s="27" t="s">
        <v>34</v>
      </c>
      <c r="F43" s="28">
        <v>1170.43</v>
      </c>
      <c r="G43" s="29" t="s">
        <v>30</v>
      </c>
      <c r="H43" s="27" t="s">
        <v>3</v>
      </c>
      <c r="I43" s="28">
        <v>1258.92</v>
      </c>
      <c r="J43" s="30" t="s">
        <v>30</v>
      </c>
      <c r="K43" s="29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>
        <v>89</v>
      </c>
      <c r="AA43" s="27"/>
      <c r="AB43" s="27"/>
      <c r="AC43" s="27"/>
      <c r="AD43" s="27"/>
      <c r="AE43" s="27"/>
    </row>
    <row r="44" spans="2:31" ht="12.75" customHeight="1" x14ac:dyDescent="0.2">
      <c r="B44" s="26">
        <v>1</v>
      </c>
      <c r="D44" s="27" t="s">
        <v>66</v>
      </c>
      <c r="E44" s="27" t="s">
        <v>34</v>
      </c>
      <c r="F44" s="28">
        <v>1260.55</v>
      </c>
      <c r="G44" s="29" t="s">
        <v>30</v>
      </c>
      <c r="H44" s="27" t="s">
        <v>3</v>
      </c>
      <c r="I44" s="28">
        <v>1289.17</v>
      </c>
      <c r="J44" s="30" t="s">
        <v>30</v>
      </c>
      <c r="K44" s="29"/>
      <c r="L44" s="27"/>
      <c r="M44" s="27"/>
      <c r="N44" s="27"/>
      <c r="O44" s="27">
        <f>ROUNDUP(34.61,0)</f>
        <v>35</v>
      </c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2:31" ht="12.75" customHeight="1" x14ac:dyDescent="0.2">
      <c r="B45" s="26">
        <v>1</v>
      </c>
      <c r="D45" s="27" t="s">
        <v>67</v>
      </c>
      <c r="E45" s="27" t="s">
        <v>34</v>
      </c>
      <c r="F45" s="28">
        <v>1290.2</v>
      </c>
      <c r="G45" s="29" t="s">
        <v>30</v>
      </c>
      <c r="H45" s="27" t="s">
        <v>3</v>
      </c>
      <c r="I45" s="28">
        <v>1290.77</v>
      </c>
      <c r="J45" s="30" t="s">
        <v>30</v>
      </c>
      <c r="K45" s="29"/>
      <c r="L45" s="27"/>
      <c r="M45" s="27"/>
      <c r="N45" s="27"/>
      <c r="O45" s="27">
        <f>ROUNDUP(20.33,0)</f>
        <v>21</v>
      </c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2:31" ht="12.75" customHeight="1" x14ac:dyDescent="0.2">
      <c r="B46" s="26">
        <v>1</v>
      </c>
      <c r="D46" s="27" t="s">
        <v>68</v>
      </c>
      <c r="E46" s="27" t="s">
        <v>34</v>
      </c>
      <c r="F46" s="28">
        <v>1290.56</v>
      </c>
      <c r="G46" s="29" t="s">
        <v>29</v>
      </c>
      <c r="H46" s="27" t="s">
        <v>3</v>
      </c>
      <c r="I46" s="28">
        <v>1290.56</v>
      </c>
      <c r="J46" s="30" t="s">
        <v>29</v>
      </c>
      <c r="K46" s="29"/>
      <c r="L46" s="27"/>
      <c r="M46" s="27"/>
      <c r="N46" s="27"/>
      <c r="O46" s="27"/>
      <c r="P46" s="27"/>
      <c r="Q46" s="27"/>
      <c r="R46" s="27"/>
      <c r="S46" s="27"/>
      <c r="T46" s="27"/>
      <c r="U46" s="27">
        <v>2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</row>
    <row r="47" spans="2:31" ht="12.75" customHeight="1" x14ac:dyDescent="0.2">
      <c r="B47" s="26">
        <v>1</v>
      </c>
      <c r="D47" s="27" t="s">
        <v>69</v>
      </c>
      <c r="E47" s="27" t="s">
        <v>34</v>
      </c>
      <c r="F47" s="28">
        <v>1290.51</v>
      </c>
      <c r="G47" s="29" t="s">
        <v>31</v>
      </c>
      <c r="H47" s="27" t="s">
        <v>3</v>
      </c>
      <c r="I47" s="28">
        <v>1290.8</v>
      </c>
      <c r="J47" s="30" t="s">
        <v>31</v>
      </c>
      <c r="K47" s="29"/>
      <c r="L47" s="27"/>
      <c r="M47" s="27"/>
      <c r="N47" s="27"/>
      <c r="O47" s="27">
        <f>ROUNDUP(15.32,0)</f>
        <v>16</v>
      </c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2:31" ht="12.75" customHeight="1" x14ac:dyDescent="0.2">
      <c r="B48" s="26"/>
      <c r="D48" s="27"/>
      <c r="E48" s="27"/>
      <c r="F48" s="28"/>
      <c r="G48" s="29"/>
      <c r="H48" s="27"/>
      <c r="I48" s="28"/>
      <c r="J48" s="30"/>
      <c r="K48" s="29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2:31" ht="12.75" customHeight="1" x14ac:dyDescent="0.2">
      <c r="B49" s="26">
        <v>1</v>
      </c>
      <c r="D49" s="27" t="s">
        <v>50</v>
      </c>
      <c r="E49" s="27" t="s">
        <v>34</v>
      </c>
      <c r="F49" s="28">
        <v>1175.74</v>
      </c>
      <c r="G49" s="29" t="s">
        <v>30</v>
      </c>
      <c r="H49" s="27" t="s">
        <v>3</v>
      </c>
      <c r="I49" s="28">
        <v>1175.74</v>
      </c>
      <c r="J49" s="30" t="s">
        <v>30</v>
      </c>
      <c r="K49" s="29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>
        <v>1</v>
      </c>
      <c r="W49" s="27"/>
      <c r="X49" s="27"/>
      <c r="Y49" s="27"/>
      <c r="Z49" s="27"/>
      <c r="AA49" s="27"/>
      <c r="AB49" s="27"/>
      <c r="AC49" s="27"/>
      <c r="AD49" s="27"/>
      <c r="AE49" s="27"/>
    </row>
    <row r="50" spans="2:31" ht="12.75" customHeight="1" x14ac:dyDescent="0.2">
      <c r="B50" s="26">
        <v>1</v>
      </c>
      <c r="D50" s="27" t="s">
        <v>51</v>
      </c>
      <c r="E50" s="27" t="s">
        <v>34</v>
      </c>
      <c r="F50" s="28">
        <v>1197.4000000000001</v>
      </c>
      <c r="G50" s="29" t="s">
        <v>31</v>
      </c>
      <c r="H50" s="27" t="s">
        <v>3</v>
      </c>
      <c r="I50" s="28">
        <v>1197.4000000000001</v>
      </c>
      <c r="J50" s="30" t="s">
        <v>31</v>
      </c>
      <c r="K50" s="29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>
        <v>1</v>
      </c>
      <c r="W50" s="27"/>
      <c r="X50" s="27"/>
      <c r="Y50" s="27"/>
      <c r="Z50" s="27"/>
      <c r="AA50" s="27"/>
      <c r="AB50" s="27"/>
      <c r="AC50" s="27"/>
      <c r="AD50" s="27"/>
      <c r="AE50" s="27"/>
    </row>
    <row r="51" spans="2:31" ht="12.75" customHeight="1" x14ac:dyDescent="0.2">
      <c r="B51" s="26">
        <v>1</v>
      </c>
      <c r="D51" s="27" t="s">
        <v>52</v>
      </c>
      <c r="E51" s="27" t="s">
        <v>34</v>
      </c>
      <c r="F51" s="28">
        <v>1258.92</v>
      </c>
      <c r="G51" s="29" t="s">
        <v>30</v>
      </c>
      <c r="H51" s="27" t="s">
        <v>3</v>
      </c>
      <c r="I51" s="28">
        <v>1258.92</v>
      </c>
      <c r="J51" s="30" t="s">
        <v>30</v>
      </c>
      <c r="K51" s="29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>
        <v>1</v>
      </c>
      <c r="W51" s="27"/>
      <c r="X51" s="27"/>
      <c r="Y51" s="27"/>
      <c r="Z51" s="27"/>
      <c r="AA51" s="27"/>
      <c r="AB51" s="27"/>
      <c r="AC51" s="27"/>
      <c r="AD51" s="27"/>
      <c r="AE51" s="27"/>
    </row>
    <row r="52" spans="2:31" ht="12.75" customHeight="1" x14ac:dyDescent="0.2">
      <c r="B52" s="26">
        <v>1</v>
      </c>
      <c r="D52" s="27" t="s">
        <v>53</v>
      </c>
      <c r="E52" s="27" t="s">
        <v>34</v>
      </c>
      <c r="F52" s="28">
        <v>1290.82</v>
      </c>
      <c r="G52" s="29" t="s">
        <v>31</v>
      </c>
      <c r="H52" s="27" t="s">
        <v>3</v>
      </c>
      <c r="I52" s="28">
        <v>1290.82</v>
      </c>
      <c r="J52" s="30" t="s">
        <v>31</v>
      </c>
      <c r="K52" s="29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>
        <v>1</v>
      </c>
      <c r="W52" s="27"/>
      <c r="X52" s="27"/>
      <c r="Y52" s="27"/>
      <c r="Z52" s="27"/>
      <c r="AA52" s="27"/>
      <c r="AB52" s="27"/>
      <c r="AC52" s="27"/>
      <c r="AD52" s="27"/>
      <c r="AE52" s="27"/>
    </row>
    <row r="53" spans="2:31" ht="12.75" customHeight="1" x14ac:dyDescent="0.2">
      <c r="B53" s="26"/>
      <c r="D53" s="27"/>
      <c r="E53" s="27"/>
      <c r="F53" s="28"/>
      <c r="G53" s="29"/>
      <c r="H53" s="27"/>
      <c r="I53" s="28"/>
      <c r="J53" s="30"/>
      <c r="K53" s="29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</row>
    <row r="54" spans="2:31" ht="12.75" customHeight="1" x14ac:dyDescent="0.2">
      <c r="B54" s="26">
        <v>1</v>
      </c>
      <c r="D54" s="27" t="s">
        <v>54</v>
      </c>
      <c r="E54" s="27" t="s">
        <v>34</v>
      </c>
      <c r="F54" s="28">
        <v>1175.6400000000001</v>
      </c>
      <c r="G54" s="29" t="s">
        <v>30</v>
      </c>
      <c r="H54" s="27" t="s">
        <v>3</v>
      </c>
      <c r="I54" s="28">
        <v>1175.6400000000001</v>
      </c>
      <c r="J54" s="30" t="s">
        <v>30</v>
      </c>
      <c r="K54" s="29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>
        <v>1</v>
      </c>
      <c r="X54" s="27"/>
      <c r="Y54" s="27"/>
      <c r="Z54" s="27"/>
      <c r="AA54" s="27"/>
      <c r="AB54" s="27"/>
      <c r="AC54" s="27"/>
      <c r="AD54" s="27"/>
      <c r="AE54" s="27"/>
    </row>
    <row r="55" spans="2:31" ht="12.75" customHeight="1" x14ac:dyDescent="0.2">
      <c r="B55" s="26">
        <v>1</v>
      </c>
      <c r="D55" s="27" t="s">
        <v>55</v>
      </c>
      <c r="E55" s="27" t="s">
        <v>34</v>
      </c>
      <c r="F55" s="28">
        <v>1177.03</v>
      </c>
      <c r="G55" s="29" t="s">
        <v>30</v>
      </c>
      <c r="H55" s="27" t="s">
        <v>3</v>
      </c>
      <c r="I55" s="28">
        <v>1177.03</v>
      </c>
      <c r="J55" s="30" t="s">
        <v>30</v>
      </c>
      <c r="K55" s="29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>
        <v>1</v>
      </c>
      <c r="X55" s="27"/>
      <c r="Y55" s="27"/>
      <c r="Z55" s="27"/>
      <c r="AA55" s="27"/>
      <c r="AB55" s="27"/>
      <c r="AC55" s="27"/>
      <c r="AD55" s="27"/>
      <c r="AE55" s="27"/>
    </row>
    <row r="56" spans="2:31" ht="12.75" customHeight="1" x14ac:dyDescent="0.2">
      <c r="B56" s="26">
        <v>1</v>
      </c>
      <c r="D56" s="27" t="s">
        <v>56</v>
      </c>
      <c r="E56" s="27" t="s">
        <v>34</v>
      </c>
      <c r="F56" s="28">
        <v>1207.8599999999999</v>
      </c>
      <c r="G56" s="29" t="s">
        <v>30</v>
      </c>
      <c r="H56" s="27" t="s">
        <v>3</v>
      </c>
      <c r="I56" s="28">
        <v>1207.8599999999999</v>
      </c>
      <c r="J56" s="30" t="s">
        <v>30</v>
      </c>
      <c r="K56" s="29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>
        <v>1</v>
      </c>
      <c r="X56" s="27"/>
      <c r="Y56" s="27"/>
      <c r="Z56" s="27"/>
      <c r="AA56" s="27"/>
      <c r="AB56" s="27"/>
      <c r="AC56" s="27"/>
      <c r="AD56" s="27"/>
      <c r="AE56" s="27"/>
    </row>
    <row r="57" spans="2:31" ht="12.75" customHeight="1" x14ac:dyDescent="0.2">
      <c r="B57" s="26">
        <v>1</v>
      </c>
      <c r="D57" s="27" t="s">
        <v>57</v>
      </c>
      <c r="E57" s="27" t="s">
        <v>34</v>
      </c>
      <c r="F57" s="28">
        <v>1211.1400000000001</v>
      </c>
      <c r="G57" s="29" t="s">
        <v>30</v>
      </c>
      <c r="H57" s="27" t="s">
        <v>3</v>
      </c>
      <c r="I57" s="28">
        <v>1211.1400000000001</v>
      </c>
      <c r="J57" s="30" t="s">
        <v>30</v>
      </c>
      <c r="K57" s="29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>
        <v>1</v>
      </c>
      <c r="X57" s="27"/>
      <c r="Y57" s="27"/>
      <c r="Z57" s="27"/>
      <c r="AA57" s="27"/>
      <c r="AB57" s="27"/>
      <c r="AC57" s="27"/>
      <c r="AD57" s="27"/>
      <c r="AE57" s="27"/>
    </row>
    <row r="58" spans="2:31" ht="12.75" customHeight="1" x14ac:dyDescent="0.2">
      <c r="B58" s="26">
        <v>1</v>
      </c>
      <c r="D58" s="27" t="s">
        <v>58</v>
      </c>
      <c r="E58" s="27" t="s">
        <v>34</v>
      </c>
      <c r="F58" s="28">
        <v>1215.1600000000001</v>
      </c>
      <c r="G58" s="29" t="s">
        <v>31</v>
      </c>
      <c r="H58" s="27" t="s">
        <v>3</v>
      </c>
      <c r="I58" s="28">
        <v>1215.1600000000001</v>
      </c>
      <c r="J58" s="30" t="s">
        <v>31</v>
      </c>
      <c r="K58" s="29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>
        <v>1</v>
      </c>
      <c r="X58" s="27"/>
      <c r="Y58" s="27"/>
      <c r="Z58" s="27"/>
      <c r="AA58" s="27"/>
      <c r="AB58" s="27"/>
      <c r="AC58" s="27"/>
      <c r="AD58" s="27"/>
      <c r="AE58" s="27"/>
    </row>
    <row r="59" spans="2:31" ht="12.75" customHeight="1" x14ac:dyDescent="0.2">
      <c r="B59" s="26">
        <v>1</v>
      </c>
      <c r="D59" s="27" t="s">
        <v>59</v>
      </c>
      <c r="E59" s="27" t="s">
        <v>34</v>
      </c>
      <c r="F59" s="28">
        <v>1218.94</v>
      </c>
      <c r="G59" s="29" t="s">
        <v>30</v>
      </c>
      <c r="H59" s="27" t="s">
        <v>3</v>
      </c>
      <c r="I59" s="28">
        <v>1218.94</v>
      </c>
      <c r="J59" s="30" t="s">
        <v>30</v>
      </c>
      <c r="K59" s="29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>
        <v>1</v>
      </c>
      <c r="X59" s="27"/>
      <c r="Y59" s="27"/>
      <c r="Z59" s="27"/>
      <c r="AA59" s="27"/>
      <c r="AB59" s="27"/>
      <c r="AC59" s="27"/>
      <c r="AD59" s="27"/>
      <c r="AE59" s="27"/>
    </row>
    <row r="60" spans="2:31" ht="12.75" customHeight="1" x14ac:dyDescent="0.2">
      <c r="B60" s="26">
        <v>1</v>
      </c>
      <c r="D60" s="27" t="s">
        <v>60</v>
      </c>
      <c r="E60" s="27" t="s">
        <v>34</v>
      </c>
      <c r="F60" s="28">
        <v>1233.07</v>
      </c>
      <c r="G60" s="29" t="s">
        <v>31</v>
      </c>
      <c r="H60" s="27" t="s">
        <v>3</v>
      </c>
      <c r="I60" s="28">
        <v>1233.07</v>
      </c>
      <c r="J60" s="30" t="s">
        <v>31</v>
      </c>
      <c r="K60" s="29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>
        <v>1</v>
      </c>
      <c r="X60" s="27"/>
      <c r="Y60" s="27"/>
      <c r="Z60" s="27"/>
      <c r="AA60" s="27"/>
      <c r="AB60" s="27"/>
      <c r="AC60" s="27"/>
      <c r="AD60" s="27"/>
      <c r="AE60" s="27"/>
    </row>
    <row r="61" spans="2:31" ht="12.75" customHeight="1" x14ac:dyDescent="0.2">
      <c r="B61" s="26">
        <v>1</v>
      </c>
      <c r="D61" s="27" t="s">
        <v>61</v>
      </c>
      <c r="E61" s="27" t="s">
        <v>34</v>
      </c>
      <c r="F61" s="28">
        <v>1279.17</v>
      </c>
      <c r="G61" s="29" t="s">
        <v>30</v>
      </c>
      <c r="H61" s="27" t="s">
        <v>3</v>
      </c>
      <c r="I61" s="28">
        <v>1279.17</v>
      </c>
      <c r="J61" s="30" t="s">
        <v>30</v>
      </c>
      <c r="K61" s="29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>
        <v>1</v>
      </c>
      <c r="X61" s="27"/>
      <c r="Y61" s="27"/>
      <c r="Z61" s="27"/>
      <c r="AA61" s="27"/>
      <c r="AB61" s="27"/>
      <c r="AC61" s="27"/>
      <c r="AD61" s="27"/>
      <c r="AE61" s="27"/>
    </row>
    <row r="62" spans="2:31" ht="12.75" customHeight="1" x14ac:dyDescent="0.2">
      <c r="B62" s="26">
        <v>1</v>
      </c>
      <c r="D62" s="27" t="s">
        <v>62</v>
      </c>
      <c r="E62" s="27" t="s">
        <v>34</v>
      </c>
      <c r="F62" s="28">
        <v>1295.05</v>
      </c>
      <c r="G62" s="29" t="s">
        <v>31</v>
      </c>
      <c r="H62" s="27" t="s">
        <v>3</v>
      </c>
      <c r="I62" s="28">
        <v>1295.05</v>
      </c>
      <c r="J62" s="30" t="s">
        <v>31</v>
      </c>
      <c r="K62" s="29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>
        <v>1</v>
      </c>
      <c r="X62" s="27"/>
      <c r="Y62" s="27"/>
      <c r="Z62" s="27"/>
      <c r="AA62" s="27"/>
      <c r="AB62" s="27"/>
      <c r="AC62" s="27"/>
      <c r="AD62" s="27"/>
      <c r="AE62" s="27"/>
    </row>
    <row r="63" spans="2:31" ht="12.75" customHeight="1" x14ac:dyDescent="0.2">
      <c r="B63" s="26"/>
      <c r="D63" s="27"/>
      <c r="E63" s="27"/>
      <c r="F63" s="28"/>
      <c r="G63" s="29"/>
      <c r="H63" s="27"/>
      <c r="I63" s="28"/>
      <c r="J63" s="30"/>
      <c r="K63" s="29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</row>
    <row r="64" spans="2:31" ht="12.75" customHeight="1" x14ac:dyDescent="0.2">
      <c r="B64" s="26">
        <v>1</v>
      </c>
      <c r="D64" s="27" t="s">
        <v>71</v>
      </c>
      <c r="E64" s="27" t="s">
        <v>34</v>
      </c>
      <c r="F64" s="28">
        <v>838</v>
      </c>
      <c r="G64" s="29" t="s">
        <v>30</v>
      </c>
      <c r="H64" s="27" t="s">
        <v>3</v>
      </c>
      <c r="I64" s="28">
        <v>860.4</v>
      </c>
      <c r="J64" s="30" t="s">
        <v>30</v>
      </c>
      <c r="K64" s="29"/>
      <c r="L64" s="27"/>
      <c r="M64" s="27"/>
      <c r="N64" s="27"/>
      <c r="O64" s="27"/>
      <c r="P64" s="27">
        <f>ROUNDUP(22.469,0)</f>
        <v>23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</row>
    <row r="65" spans="2:31" ht="12.75" customHeight="1" x14ac:dyDescent="0.2">
      <c r="B65" s="26">
        <v>1</v>
      </c>
      <c r="D65" s="27" t="s">
        <v>72</v>
      </c>
      <c r="E65" s="27" t="s">
        <v>34</v>
      </c>
      <c r="F65" s="28">
        <v>881.57</v>
      </c>
      <c r="G65" s="29" t="s">
        <v>31</v>
      </c>
      <c r="H65" s="27" t="s">
        <v>3</v>
      </c>
      <c r="I65" s="28">
        <v>884.66</v>
      </c>
      <c r="J65" s="30" t="s">
        <v>31</v>
      </c>
      <c r="K65" s="29"/>
      <c r="L65" s="27"/>
      <c r="M65" s="27"/>
      <c r="N65" s="27"/>
      <c r="O65" s="27"/>
      <c r="P65" s="27">
        <f>ROUNDUP(10.359,0)</f>
        <v>11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2:31" ht="12.75" customHeight="1" x14ac:dyDescent="0.2">
      <c r="B66" s="26">
        <v>1</v>
      </c>
      <c r="D66" s="27" t="s">
        <v>74</v>
      </c>
      <c r="E66" s="27" t="s">
        <v>34</v>
      </c>
      <c r="F66" s="28">
        <v>1162.93</v>
      </c>
      <c r="G66" s="29" t="s">
        <v>30</v>
      </c>
      <c r="H66" s="27" t="s">
        <v>3</v>
      </c>
      <c r="I66" s="28">
        <v>1300</v>
      </c>
      <c r="J66" s="30" t="s">
        <v>30</v>
      </c>
      <c r="K66" s="29"/>
      <c r="L66" s="27"/>
      <c r="M66" s="27"/>
      <c r="N66" s="27"/>
      <c r="O66" s="27"/>
      <c r="P66" s="27">
        <f>ROUNDUP(137.12,0)</f>
        <v>138</v>
      </c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</row>
    <row r="67" spans="2:31" ht="12.75" customHeight="1" x14ac:dyDescent="0.2">
      <c r="B67" s="26">
        <v>1</v>
      </c>
      <c r="D67" s="27" t="s">
        <v>73</v>
      </c>
      <c r="E67" s="27" t="s">
        <v>34</v>
      </c>
      <c r="F67" s="28">
        <v>1166.8</v>
      </c>
      <c r="G67" s="29" t="s">
        <v>31</v>
      </c>
      <c r="H67" s="27" t="s">
        <v>3</v>
      </c>
      <c r="I67" s="28">
        <v>1300</v>
      </c>
      <c r="J67" s="30" t="s">
        <v>31</v>
      </c>
      <c r="K67" s="29"/>
      <c r="L67" s="27"/>
      <c r="M67" s="27"/>
      <c r="N67" s="27"/>
      <c r="O67" s="27"/>
      <c r="P67" s="27">
        <f>ROUNDUP(133.77,0)</f>
        <v>134</v>
      </c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2:31" ht="12.75" customHeight="1" x14ac:dyDescent="0.2">
      <c r="B68" s="26">
        <v>1</v>
      </c>
      <c r="D68" s="27" t="s">
        <v>82</v>
      </c>
      <c r="E68" s="27" t="s">
        <v>34</v>
      </c>
      <c r="F68" s="28">
        <v>855.18</v>
      </c>
      <c r="G68" s="29" t="s">
        <v>31</v>
      </c>
      <c r="H68" s="27" t="s">
        <v>3</v>
      </c>
      <c r="I68" s="28">
        <v>879.84</v>
      </c>
      <c r="J68" s="30" t="s">
        <v>31</v>
      </c>
      <c r="K68" s="29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>
        <v>24</v>
      </c>
      <c r="AA68" s="27">
        <v>1</v>
      </c>
      <c r="AB68" s="27"/>
      <c r="AC68" s="27"/>
      <c r="AD68" s="27"/>
      <c r="AE68" s="27"/>
    </row>
    <row r="69" spans="2:31" ht="12.75" customHeight="1" x14ac:dyDescent="0.2">
      <c r="B69" s="26"/>
      <c r="D69" s="27"/>
      <c r="E69" s="27"/>
      <c r="F69" s="28"/>
      <c r="G69" s="29"/>
      <c r="H69" s="27"/>
      <c r="I69" s="28"/>
      <c r="J69" s="30"/>
      <c r="K69" s="29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</row>
    <row r="70" spans="2:31" ht="12.75" customHeight="1" x14ac:dyDescent="0.2">
      <c r="B70" s="26"/>
      <c r="D70" s="27"/>
      <c r="E70" s="27"/>
      <c r="F70" s="60" t="s">
        <v>83</v>
      </c>
      <c r="G70" s="61"/>
      <c r="H70" s="61"/>
      <c r="I70" s="61"/>
      <c r="J70" s="62"/>
      <c r="K70" s="29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</row>
    <row r="71" spans="2:31" ht="12.75" customHeight="1" x14ac:dyDescent="0.2">
      <c r="B71" s="26">
        <v>1</v>
      </c>
      <c r="D71" s="27" t="s">
        <v>84</v>
      </c>
      <c r="E71" s="27" t="s">
        <v>85</v>
      </c>
      <c r="F71" s="28">
        <v>2163.1</v>
      </c>
      <c r="G71" s="29" t="s">
        <v>31</v>
      </c>
      <c r="H71" s="27" t="s">
        <v>3</v>
      </c>
      <c r="I71" s="28">
        <v>2216.0500000000002</v>
      </c>
      <c r="J71" s="30" t="s">
        <v>31</v>
      </c>
      <c r="K71" s="29"/>
      <c r="L71" s="27">
        <v>56</v>
      </c>
      <c r="M71" s="27">
        <v>373</v>
      </c>
      <c r="N71" s="27"/>
      <c r="O71" s="27"/>
      <c r="P71" s="27"/>
      <c r="Q71" s="27">
        <v>222</v>
      </c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</row>
    <row r="72" spans="2:31" ht="12.75" customHeight="1" x14ac:dyDescent="0.2">
      <c r="B72" s="26">
        <v>1</v>
      </c>
      <c r="D72" s="27" t="s">
        <v>75</v>
      </c>
      <c r="E72" s="27" t="s">
        <v>85</v>
      </c>
      <c r="F72" s="28">
        <v>2196.5300000000002</v>
      </c>
      <c r="G72" s="29" t="s">
        <v>31</v>
      </c>
      <c r="H72" s="27" t="s">
        <v>3</v>
      </c>
      <c r="I72" s="28">
        <v>2216.0500000000002</v>
      </c>
      <c r="J72" s="30" t="s">
        <v>31</v>
      </c>
      <c r="K72" s="29"/>
      <c r="L72" s="27"/>
      <c r="M72" s="27"/>
      <c r="N72" s="27"/>
      <c r="O72" s="27"/>
      <c r="P72" s="27"/>
      <c r="Q72" s="27"/>
      <c r="R72" s="27">
        <v>172</v>
      </c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</row>
    <row r="73" spans="2:31" ht="12.75" customHeight="1" x14ac:dyDescent="0.2">
      <c r="B73" s="26">
        <v>1</v>
      </c>
      <c r="D73" s="27" t="s">
        <v>87</v>
      </c>
      <c r="E73" s="27" t="s">
        <v>85</v>
      </c>
      <c r="F73" s="28">
        <v>2212.19</v>
      </c>
      <c r="G73" s="29" t="s">
        <v>31</v>
      </c>
      <c r="H73" s="27"/>
      <c r="I73" s="28"/>
      <c r="J73" s="30"/>
      <c r="K73" s="29"/>
      <c r="L73" s="27"/>
      <c r="M73" s="27"/>
      <c r="N73" s="27"/>
      <c r="O73" s="27"/>
      <c r="P73" s="27"/>
      <c r="Q73" s="27"/>
      <c r="R73" s="27"/>
      <c r="S73" s="27"/>
      <c r="T73" s="27">
        <v>1</v>
      </c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</row>
    <row r="74" spans="2:31" ht="12.75" customHeight="1" x14ac:dyDescent="0.2">
      <c r="B74" s="26"/>
      <c r="D74" s="27"/>
      <c r="E74" s="27"/>
      <c r="F74" s="28"/>
      <c r="G74" s="29"/>
      <c r="H74" s="27"/>
      <c r="I74" s="28"/>
      <c r="J74" s="30"/>
      <c r="K74" s="29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</row>
    <row r="75" spans="2:31" ht="12.75" customHeight="1" x14ac:dyDescent="0.2">
      <c r="B75" s="26"/>
      <c r="D75" s="27"/>
      <c r="E75" s="27"/>
      <c r="F75" s="28"/>
      <c r="G75" s="29"/>
      <c r="H75" s="27"/>
      <c r="I75" s="28"/>
      <c r="J75" s="30"/>
      <c r="K75" s="29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</row>
    <row r="76" spans="2:31" ht="12.75" customHeight="1" x14ac:dyDescent="0.2">
      <c r="B76" s="26"/>
      <c r="D76" s="27"/>
      <c r="E76" s="27"/>
      <c r="F76" s="28"/>
      <c r="G76" s="29"/>
      <c r="H76" s="27"/>
      <c r="I76" s="28"/>
      <c r="J76" s="30"/>
      <c r="K76" s="29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2:31" ht="12.75" customHeight="1" x14ac:dyDescent="0.2">
      <c r="B77" s="26"/>
      <c r="D77" s="27"/>
      <c r="E77" s="27"/>
      <c r="F77" s="28"/>
      <c r="G77" s="29"/>
      <c r="H77" s="27"/>
      <c r="I77" s="28"/>
      <c r="J77" s="30"/>
      <c r="K77" s="29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78" spans="2:31" ht="12.75" customHeight="1" x14ac:dyDescent="0.2">
      <c r="B78" s="26"/>
      <c r="D78" s="27"/>
      <c r="E78" s="27"/>
      <c r="F78" s="28"/>
      <c r="G78" s="29"/>
      <c r="H78" s="27"/>
      <c r="I78" s="28"/>
      <c r="J78" s="30"/>
      <c r="K78" s="29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</row>
    <row r="79" spans="2:31" ht="12.75" customHeight="1" x14ac:dyDescent="0.2">
      <c r="B79" s="26"/>
      <c r="D79" s="27"/>
      <c r="E79" s="27"/>
      <c r="F79" s="28"/>
      <c r="G79" s="29"/>
      <c r="H79" s="27"/>
      <c r="I79" s="28"/>
      <c r="J79" s="30"/>
      <c r="K79" s="29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</row>
    <row r="80" spans="2:31" ht="12.75" customHeight="1" x14ac:dyDescent="0.2">
      <c r="B80" s="26"/>
      <c r="D80" s="27"/>
      <c r="E80" s="27"/>
      <c r="F80" s="28"/>
      <c r="G80" s="29"/>
      <c r="H80" s="27"/>
      <c r="I80" s="28"/>
      <c r="J80" s="30"/>
      <c r="K80" s="29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</row>
    <row r="81" spans="2:31" ht="12.75" customHeight="1" x14ac:dyDescent="0.2">
      <c r="B81" s="26"/>
      <c r="D81" s="27"/>
      <c r="E81" s="27"/>
      <c r="F81" s="28"/>
      <c r="G81" s="29"/>
      <c r="H81" s="27"/>
      <c r="I81" s="28"/>
      <c r="J81" s="30"/>
      <c r="K81" s="29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2:31" ht="12.75" customHeight="1" x14ac:dyDescent="0.2">
      <c r="B82" s="26"/>
      <c r="D82" s="27"/>
      <c r="E82" s="27"/>
      <c r="F82" s="28"/>
      <c r="G82" s="29"/>
      <c r="H82" s="27"/>
      <c r="I82" s="28"/>
      <c r="J82" s="30"/>
      <c r="K82" s="29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2:31" ht="12.75" customHeight="1" thickBot="1" x14ac:dyDescent="0.25">
      <c r="B83" s="31"/>
      <c r="D83" s="27"/>
      <c r="E83" s="27"/>
      <c r="F83" s="28"/>
      <c r="G83" s="29"/>
      <c r="H83" s="27"/>
      <c r="I83" s="28"/>
      <c r="J83" s="30"/>
      <c r="K83" s="29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2:31" ht="12.75" customHeight="1" x14ac:dyDescent="0.2">
      <c r="B84" s="1" t="s">
        <v>13</v>
      </c>
      <c r="D84" s="54" t="s">
        <v>4</v>
      </c>
      <c r="E84" s="55"/>
      <c r="F84" s="55"/>
      <c r="G84" s="55"/>
      <c r="H84" s="55"/>
      <c r="I84" s="55"/>
      <c r="J84" s="56"/>
      <c r="K84" s="32">
        <f t="shared" ref="K84:AE84" si="3">IF(K8="","",IF(K23="",IF(SUM(COUNTIF(K24:K83,"LS")+COUNTIF(K24:K83,"LUMP"))&gt;0,"LS",""),IF(SUM(K24:K83)&gt;0,ROUNDUP(SUM(K24:K83),0),"")))</f>
        <v>1000</v>
      </c>
      <c r="L84" s="32">
        <f t="shared" si="3"/>
        <v>429</v>
      </c>
      <c r="M84" s="32">
        <f t="shared" si="3"/>
        <v>2144</v>
      </c>
      <c r="N84" s="32" t="str">
        <f t="shared" si="3"/>
        <v/>
      </c>
      <c r="O84" s="32">
        <f t="shared" si="3"/>
        <v>133</v>
      </c>
      <c r="P84" s="32">
        <f t="shared" si="3"/>
        <v>306</v>
      </c>
      <c r="Q84" s="32">
        <f t="shared" si="3"/>
        <v>1759</v>
      </c>
      <c r="R84" s="32">
        <f t="shared" si="3"/>
        <v>301</v>
      </c>
      <c r="S84" s="32" t="str">
        <f t="shared" si="3"/>
        <v/>
      </c>
      <c r="T84" s="32">
        <f t="shared" si="3"/>
        <v>1</v>
      </c>
      <c r="U84" s="32">
        <f t="shared" si="3"/>
        <v>2</v>
      </c>
      <c r="V84" s="32">
        <f t="shared" si="3"/>
        <v>5</v>
      </c>
      <c r="W84" s="32">
        <f t="shared" si="3"/>
        <v>9</v>
      </c>
      <c r="X84" s="32" t="str">
        <f t="shared" si="3"/>
        <v/>
      </c>
      <c r="Y84" s="32">
        <f t="shared" si="3"/>
        <v>3</v>
      </c>
      <c r="Z84" s="32">
        <f t="shared" si="3"/>
        <v>164</v>
      </c>
      <c r="AA84" s="32">
        <f t="shared" si="3"/>
        <v>1</v>
      </c>
      <c r="AB84" s="32" t="str">
        <f t="shared" si="3"/>
        <v/>
      </c>
      <c r="AC84" s="32">
        <f t="shared" si="3"/>
        <v>1</v>
      </c>
      <c r="AD84" s="32">
        <f t="shared" si="3"/>
        <v>28</v>
      </c>
      <c r="AE84" s="3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10" t="s">
        <v>11</v>
      </c>
      <c r="D86" s="33">
        <f>D7+1</f>
        <v>2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2:31" ht="12.75" customHeight="1" thickBot="1" x14ac:dyDescent="0.25">
      <c r="B87" s="14"/>
      <c r="D87" s="34" t="s">
        <v>9</v>
      </c>
      <c r="E87" s="34"/>
      <c r="F87" s="34"/>
      <c r="G87" s="34"/>
      <c r="H87" s="34"/>
      <c r="I87" s="34"/>
      <c r="J87" s="34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D88" s="35" t="s">
        <v>10</v>
      </c>
      <c r="E88" s="35"/>
      <c r="F88" s="35"/>
      <c r="G88" s="35"/>
      <c r="H88" s="35"/>
      <c r="I88" s="35"/>
      <c r="J88" s="35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2:31" ht="12.75" customHeight="1" x14ac:dyDescent="0.2">
      <c r="B89" s="63" t="s">
        <v>12</v>
      </c>
      <c r="D89" s="36" t="s">
        <v>0</v>
      </c>
      <c r="E89" s="36" t="s">
        <v>1</v>
      </c>
      <c r="F89" s="39" t="s">
        <v>2</v>
      </c>
      <c r="G89" s="40"/>
      <c r="H89" s="40"/>
      <c r="I89" s="40"/>
      <c r="J89" s="41"/>
      <c r="K89" s="1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18" t="str">
        <f t="shared" si="4"/>
        <v/>
      </c>
      <c r="M89" s="18" t="str">
        <f t="shared" si="4"/>
        <v/>
      </c>
      <c r="N89" s="18" t="str">
        <f t="shared" si="4"/>
        <v/>
      </c>
      <c r="O89" s="18" t="str">
        <f t="shared" si="4"/>
        <v/>
      </c>
      <c r="P89" s="18" t="str">
        <f t="shared" si="4"/>
        <v/>
      </c>
      <c r="Q89" s="18" t="str">
        <f t="shared" si="4"/>
        <v/>
      </c>
      <c r="R89" s="18" t="str">
        <f t="shared" si="4"/>
        <v/>
      </c>
      <c r="S89" s="18" t="str">
        <f t="shared" si="4"/>
        <v/>
      </c>
      <c r="T89" s="18" t="str">
        <f t="shared" si="4"/>
        <v/>
      </c>
      <c r="U89" s="18" t="str">
        <f t="shared" si="4"/>
        <v/>
      </c>
      <c r="V89" s="18" t="str">
        <f t="shared" si="4"/>
        <v/>
      </c>
      <c r="W89" s="18" t="str">
        <f t="shared" si="4"/>
        <v/>
      </c>
      <c r="X89" s="18" t="str">
        <f t="shared" si="4"/>
        <v/>
      </c>
      <c r="Y89" s="18" t="str">
        <f t="shared" si="4"/>
        <v/>
      </c>
      <c r="Z89" s="18" t="str">
        <f t="shared" si="4"/>
        <v/>
      </c>
      <c r="AA89" s="18" t="str">
        <f t="shared" si="4"/>
        <v/>
      </c>
      <c r="AB89" s="18" t="str">
        <f t="shared" si="4"/>
        <v/>
      </c>
      <c r="AC89" s="18" t="str">
        <f t="shared" si="4"/>
        <v/>
      </c>
      <c r="AD89" s="18" t="str">
        <f t="shared" si="4"/>
        <v/>
      </c>
      <c r="AE89" s="18" t="str">
        <f t="shared" si="4"/>
        <v/>
      </c>
    </row>
    <row r="90" spans="2:31" ht="12.75" customHeight="1" x14ac:dyDescent="0.2">
      <c r="B90" s="64"/>
      <c r="D90" s="37"/>
      <c r="E90" s="37"/>
      <c r="F90" s="42"/>
      <c r="G90" s="43"/>
      <c r="H90" s="43"/>
      <c r="I90" s="43"/>
      <c r="J90" s="44"/>
      <c r="K90" s="48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50" t="str">
        <f t="shared" si="5"/>
        <v/>
      </c>
      <c r="P90" s="50" t="str">
        <f t="shared" si="5"/>
        <v/>
      </c>
      <c r="Q90" s="50" t="str">
        <f t="shared" si="5"/>
        <v/>
      </c>
      <c r="R90" s="50" t="str">
        <f t="shared" si="5"/>
        <v/>
      </c>
      <c r="S90" s="50" t="str">
        <f t="shared" si="5"/>
        <v/>
      </c>
      <c r="T90" s="50" t="str">
        <f t="shared" si="5"/>
        <v/>
      </c>
      <c r="U90" s="50" t="str">
        <f t="shared" si="5"/>
        <v/>
      </c>
      <c r="V90" s="50" t="str">
        <f t="shared" si="5"/>
        <v/>
      </c>
      <c r="W90" s="50" t="str">
        <f t="shared" si="5"/>
        <v/>
      </c>
      <c r="X90" s="50" t="str">
        <f t="shared" si="5"/>
        <v/>
      </c>
      <c r="Y90" s="50" t="str">
        <f t="shared" si="5"/>
        <v/>
      </c>
      <c r="Z90" s="50" t="str">
        <f t="shared" si="5"/>
        <v/>
      </c>
      <c r="AA90" s="51" t="str">
        <f t="shared" si="5"/>
        <v/>
      </c>
      <c r="AB90" s="50" t="str">
        <f t="shared" si="5"/>
        <v/>
      </c>
      <c r="AC90" s="50" t="str">
        <f t="shared" si="5"/>
        <v/>
      </c>
      <c r="AD90" s="50" t="str">
        <f t="shared" si="5"/>
        <v/>
      </c>
      <c r="AE90" s="50" t="str">
        <f t="shared" si="5"/>
        <v/>
      </c>
    </row>
    <row r="91" spans="2:31" ht="12.75" customHeight="1" x14ac:dyDescent="0.2">
      <c r="B91" s="64"/>
      <c r="D91" s="37"/>
      <c r="E91" s="37"/>
      <c r="F91" s="42"/>
      <c r="G91" s="43"/>
      <c r="H91" s="43"/>
      <c r="I91" s="43"/>
      <c r="J91" s="44"/>
      <c r="K91" s="48"/>
      <c r="L91" s="49"/>
      <c r="M91" s="49"/>
      <c r="N91" s="49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2"/>
      <c r="AB91" s="50"/>
      <c r="AC91" s="50"/>
      <c r="AD91" s="50"/>
      <c r="AE91" s="50"/>
    </row>
    <row r="92" spans="2:31" ht="12.75" customHeight="1" x14ac:dyDescent="0.2">
      <c r="B92" s="64"/>
      <c r="D92" s="37"/>
      <c r="E92" s="37"/>
      <c r="F92" s="42"/>
      <c r="G92" s="43"/>
      <c r="H92" s="43"/>
      <c r="I92" s="43"/>
      <c r="J92" s="44"/>
      <c r="K92" s="48"/>
      <c r="L92" s="49"/>
      <c r="M92" s="49"/>
      <c r="N92" s="49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2"/>
      <c r="AB92" s="50"/>
      <c r="AC92" s="50"/>
      <c r="AD92" s="50"/>
      <c r="AE92" s="50"/>
    </row>
    <row r="93" spans="2:31" ht="12.75" customHeight="1" x14ac:dyDescent="0.2">
      <c r="B93" s="64"/>
      <c r="D93" s="37"/>
      <c r="E93" s="37"/>
      <c r="F93" s="42"/>
      <c r="G93" s="43"/>
      <c r="H93" s="43"/>
      <c r="I93" s="43"/>
      <c r="J93" s="44"/>
      <c r="K93" s="48"/>
      <c r="L93" s="49"/>
      <c r="M93" s="49"/>
      <c r="N93" s="49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2"/>
      <c r="AB93" s="50"/>
      <c r="AC93" s="50"/>
      <c r="AD93" s="50"/>
      <c r="AE93" s="50"/>
    </row>
    <row r="94" spans="2:31" ht="12.75" customHeight="1" x14ac:dyDescent="0.2">
      <c r="B94" s="64"/>
      <c r="D94" s="37"/>
      <c r="E94" s="37"/>
      <c r="F94" s="42"/>
      <c r="G94" s="43"/>
      <c r="H94" s="43"/>
      <c r="I94" s="43"/>
      <c r="J94" s="44"/>
      <c r="K94" s="48"/>
      <c r="L94" s="49"/>
      <c r="M94" s="49"/>
      <c r="N94" s="49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2"/>
      <c r="AB94" s="50"/>
      <c r="AC94" s="50"/>
      <c r="AD94" s="50"/>
      <c r="AE94" s="50"/>
    </row>
    <row r="95" spans="2:31" ht="12.75" customHeight="1" x14ac:dyDescent="0.2">
      <c r="B95" s="64"/>
      <c r="D95" s="37"/>
      <c r="E95" s="37"/>
      <c r="F95" s="42"/>
      <c r="G95" s="43"/>
      <c r="H95" s="43"/>
      <c r="I95" s="43"/>
      <c r="J95" s="44"/>
      <c r="K95" s="48"/>
      <c r="L95" s="49"/>
      <c r="M95" s="49"/>
      <c r="N95" s="49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2"/>
      <c r="AB95" s="50"/>
      <c r="AC95" s="50"/>
      <c r="AD95" s="50"/>
      <c r="AE95" s="50"/>
    </row>
    <row r="96" spans="2:31" ht="12.75" customHeight="1" x14ac:dyDescent="0.2">
      <c r="B96" s="64"/>
      <c r="D96" s="37"/>
      <c r="E96" s="37"/>
      <c r="F96" s="42"/>
      <c r="G96" s="43"/>
      <c r="H96" s="43"/>
      <c r="I96" s="43"/>
      <c r="J96" s="44"/>
      <c r="K96" s="48"/>
      <c r="L96" s="49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2"/>
      <c r="AB96" s="50"/>
      <c r="AC96" s="50"/>
      <c r="AD96" s="50"/>
      <c r="AE96" s="50"/>
    </row>
    <row r="97" spans="2:31" ht="12.75" customHeight="1" x14ac:dyDescent="0.2">
      <c r="B97" s="64"/>
      <c r="D97" s="37"/>
      <c r="E97" s="37"/>
      <c r="F97" s="42"/>
      <c r="G97" s="43"/>
      <c r="H97" s="43"/>
      <c r="I97" s="43"/>
      <c r="J97" s="44"/>
      <c r="K97" s="48"/>
      <c r="L97" s="49"/>
      <c r="M97" s="49"/>
      <c r="N97" s="49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2"/>
      <c r="AB97" s="50"/>
      <c r="AC97" s="50"/>
      <c r="AD97" s="50"/>
      <c r="AE97" s="50"/>
    </row>
    <row r="98" spans="2:31" ht="12.75" customHeight="1" x14ac:dyDescent="0.2">
      <c r="B98" s="64"/>
      <c r="D98" s="37"/>
      <c r="E98" s="37"/>
      <c r="F98" s="42"/>
      <c r="G98" s="43"/>
      <c r="H98" s="43"/>
      <c r="I98" s="43"/>
      <c r="J98" s="44"/>
      <c r="K98" s="48"/>
      <c r="L98" s="49"/>
      <c r="M98" s="49"/>
      <c r="N98" s="49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2"/>
      <c r="AB98" s="50"/>
      <c r="AC98" s="50"/>
      <c r="AD98" s="50"/>
      <c r="AE98" s="50"/>
    </row>
    <row r="99" spans="2:31" ht="12.75" customHeight="1" x14ac:dyDescent="0.2">
      <c r="B99" s="64"/>
      <c r="D99" s="37"/>
      <c r="E99" s="37"/>
      <c r="F99" s="42"/>
      <c r="G99" s="43"/>
      <c r="H99" s="43"/>
      <c r="I99" s="43"/>
      <c r="J99" s="44"/>
      <c r="K99" s="48"/>
      <c r="L99" s="49"/>
      <c r="M99" s="49"/>
      <c r="N99" s="49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2"/>
      <c r="AB99" s="50"/>
      <c r="AC99" s="50"/>
      <c r="AD99" s="50"/>
      <c r="AE99" s="50"/>
    </row>
    <row r="100" spans="2:31" ht="12.75" customHeight="1" x14ac:dyDescent="0.2">
      <c r="B100" s="64"/>
      <c r="D100" s="37"/>
      <c r="E100" s="37"/>
      <c r="F100" s="42"/>
      <c r="G100" s="43"/>
      <c r="H100" s="43"/>
      <c r="I100" s="43"/>
      <c r="J100" s="44"/>
      <c r="K100" s="48"/>
      <c r="L100" s="49"/>
      <c r="M100" s="49"/>
      <c r="N100" s="49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2"/>
      <c r="AB100" s="50"/>
      <c r="AC100" s="50"/>
      <c r="AD100" s="50"/>
      <c r="AE100" s="50"/>
    </row>
    <row r="101" spans="2:31" ht="12.75" customHeight="1" x14ac:dyDescent="0.2">
      <c r="B101" s="64"/>
      <c r="D101" s="37"/>
      <c r="E101" s="37"/>
      <c r="F101" s="42"/>
      <c r="G101" s="43"/>
      <c r="H101" s="43"/>
      <c r="I101" s="43"/>
      <c r="J101" s="44"/>
      <c r="K101" s="48"/>
      <c r="L101" s="49"/>
      <c r="M101" s="49"/>
      <c r="N101" s="49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3"/>
      <c r="AB101" s="50"/>
      <c r="AC101" s="50"/>
      <c r="AD101" s="50"/>
      <c r="AE101" s="50"/>
    </row>
    <row r="102" spans="2:31" ht="12.75" customHeight="1" thickBot="1" x14ac:dyDescent="0.25">
      <c r="B102" s="65"/>
      <c r="D102" s="38"/>
      <c r="E102" s="38"/>
      <c r="F102" s="45"/>
      <c r="G102" s="46"/>
      <c r="H102" s="46"/>
      <c r="I102" s="46"/>
      <c r="J102" s="47"/>
      <c r="K102" s="1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20" t="str">
        <f t="shared" si="6"/>
        <v/>
      </c>
      <c r="M102" s="20" t="str">
        <f t="shared" si="6"/>
        <v/>
      </c>
      <c r="N102" s="20" t="str">
        <f t="shared" si="6"/>
        <v/>
      </c>
      <c r="O102" s="20" t="str">
        <f t="shared" si="6"/>
        <v/>
      </c>
      <c r="P102" s="20" t="str">
        <f t="shared" si="6"/>
        <v/>
      </c>
      <c r="Q102" s="20" t="str">
        <f t="shared" si="6"/>
        <v/>
      </c>
      <c r="R102" s="20" t="str">
        <f t="shared" si="6"/>
        <v/>
      </c>
      <c r="S102" s="20" t="str">
        <f t="shared" si="6"/>
        <v/>
      </c>
      <c r="T102" s="20" t="str">
        <f t="shared" si="6"/>
        <v/>
      </c>
      <c r="U102" s="20" t="str">
        <f t="shared" si="6"/>
        <v/>
      </c>
      <c r="V102" s="20" t="str">
        <f t="shared" si="6"/>
        <v/>
      </c>
      <c r="W102" s="20" t="str">
        <f t="shared" si="6"/>
        <v/>
      </c>
      <c r="X102" s="20" t="str">
        <f t="shared" si="6"/>
        <v/>
      </c>
      <c r="Y102" s="20" t="str">
        <f t="shared" si="6"/>
        <v/>
      </c>
      <c r="Z102" s="20" t="str">
        <f t="shared" si="6"/>
        <v/>
      </c>
      <c r="AA102" s="20" t="str">
        <f t="shared" si="6"/>
        <v/>
      </c>
      <c r="AB102" s="20" t="str">
        <f t="shared" si="6"/>
        <v/>
      </c>
      <c r="AC102" s="20" t="str">
        <f t="shared" si="6"/>
        <v/>
      </c>
      <c r="AD102" s="20" t="str">
        <f t="shared" si="6"/>
        <v/>
      </c>
      <c r="AE102" s="20" t="str">
        <f t="shared" si="6"/>
        <v/>
      </c>
    </row>
    <row r="103" spans="2:31" ht="12.75" customHeight="1" x14ac:dyDescent="0.2">
      <c r="B103" s="21"/>
      <c r="D103" s="22"/>
      <c r="E103" s="22"/>
      <c r="F103" s="23"/>
      <c r="G103" s="24"/>
      <c r="H103" s="22" t="s">
        <v>3</v>
      </c>
      <c r="I103" s="23"/>
      <c r="J103" s="25"/>
      <c r="K103" s="24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2:31" ht="12.75" customHeight="1" x14ac:dyDescent="0.2">
      <c r="B104" s="26"/>
      <c r="D104" s="27"/>
      <c r="E104" s="27"/>
      <c r="F104" s="28"/>
      <c r="G104" s="29"/>
      <c r="H104" s="27"/>
      <c r="I104" s="28"/>
      <c r="J104" s="30"/>
      <c r="K104" s="29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2:31" ht="12.75" customHeight="1" x14ac:dyDescent="0.2">
      <c r="B105" s="26"/>
      <c r="D105" s="27"/>
      <c r="E105" s="27"/>
      <c r="F105" s="28"/>
      <c r="G105" s="29"/>
      <c r="H105" s="27"/>
      <c r="I105" s="28"/>
      <c r="J105" s="30"/>
      <c r="K105" s="29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6" spans="2:31" ht="12.75" customHeight="1" x14ac:dyDescent="0.2">
      <c r="B106" s="26"/>
      <c r="D106" s="27"/>
      <c r="E106" s="27"/>
      <c r="F106" s="28"/>
      <c r="G106" s="29"/>
      <c r="H106" s="27"/>
      <c r="I106" s="28"/>
      <c r="J106" s="30"/>
      <c r="K106" s="29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</row>
    <row r="107" spans="2:31" ht="12.75" customHeight="1" x14ac:dyDescent="0.2">
      <c r="B107" s="26"/>
      <c r="D107" s="27"/>
      <c r="E107" s="27"/>
      <c r="F107" s="28"/>
      <c r="G107" s="29"/>
      <c r="H107" s="27"/>
      <c r="I107" s="28"/>
      <c r="J107" s="30"/>
      <c r="K107" s="29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2:31" ht="12.75" customHeight="1" x14ac:dyDescent="0.2">
      <c r="B108" s="26"/>
      <c r="D108" s="27"/>
      <c r="E108" s="27"/>
      <c r="F108" s="28"/>
      <c r="G108" s="29"/>
      <c r="H108" s="27"/>
      <c r="I108" s="28"/>
      <c r="J108" s="30"/>
      <c r="K108" s="29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2:31" ht="12.75" customHeight="1" x14ac:dyDescent="0.2">
      <c r="B109" s="26"/>
      <c r="D109" s="27"/>
      <c r="E109" s="27"/>
      <c r="F109" s="28"/>
      <c r="G109" s="29"/>
      <c r="H109" s="27"/>
      <c r="I109" s="28"/>
      <c r="J109" s="30"/>
      <c r="K109" s="29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2:31" ht="12.75" customHeight="1" x14ac:dyDescent="0.2">
      <c r="B110" s="26"/>
      <c r="D110" s="27"/>
      <c r="E110" s="27"/>
      <c r="F110" s="28"/>
      <c r="G110" s="29"/>
      <c r="H110" s="27"/>
      <c r="I110" s="28"/>
      <c r="J110" s="30"/>
      <c r="K110" s="29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2:31" ht="12.75" customHeight="1" x14ac:dyDescent="0.2">
      <c r="B111" s="26"/>
      <c r="D111" s="27"/>
      <c r="E111" s="27"/>
      <c r="F111" s="28"/>
      <c r="G111" s="29"/>
      <c r="H111" s="27"/>
      <c r="I111" s="28"/>
      <c r="J111" s="30"/>
      <c r="K111" s="29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2:31" ht="12.75" customHeight="1" x14ac:dyDescent="0.2">
      <c r="B112" s="26"/>
      <c r="D112" s="27"/>
      <c r="E112" s="27"/>
      <c r="F112" s="28"/>
      <c r="G112" s="29"/>
      <c r="H112" s="27"/>
      <c r="I112" s="28"/>
      <c r="J112" s="30"/>
      <c r="K112" s="29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2:31" ht="12.75" customHeight="1" x14ac:dyDescent="0.2">
      <c r="B113" s="26"/>
      <c r="D113" s="27"/>
      <c r="E113" s="27"/>
      <c r="F113" s="28"/>
      <c r="G113" s="29"/>
      <c r="H113" s="27"/>
      <c r="I113" s="28"/>
      <c r="J113" s="30"/>
      <c r="K113" s="29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2:31" ht="12.75" customHeight="1" x14ac:dyDescent="0.2">
      <c r="B114" s="26"/>
      <c r="D114" s="27"/>
      <c r="E114" s="27"/>
      <c r="F114" s="28"/>
      <c r="G114" s="29"/>
      <c r="H114" s="27"/>
      <c r="I114" s="28"/>
      <c r="J114" s="30"/>
      <c r="K114" s="29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2:31" ht="12.75" customHeight="1" x14ac:dyDescent="0.2">
      <c r="B115" s="26"/>
      <c r="D115" s="27"/>
      <c r="E115" s="27"/>
      <c r="F115" s="28"/>
      <c r="G115" s="29"/>
      <c r="H115" s="27"/>
      <c r="I115" s="28"/>
      <c r="J115" s="30"/>
      <c r="K115" s="29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2:31" ht="12.75" customHeight="1" x14ac:dyDescent="0.2">
      <c r="B116" s="26"/>
      <c r="D116" s="27"/>
      <c r="E116" s="27"/>
      <c r="F116" s="28"/>
      <c r="G116" s="29"/>
      <c r="H116" s="27"/>
      <c r="I116" s="28"/>
      <c r="J116" s="30"/>
      <c r="K116" s="29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2:31" ht="12.75" customHeight="1" x14ac:dyDescent="0.2">
      <c r="B117" s="26"/>
      <c r="D117" s="27"/>
      <c r="E117" s="27"/>
      <c r="F117" s="28"/>
      <c r="G117" s="29"/>
      <c r="H117" s="27"/>
      <c r="I117" s="28"/>
      <c r="J117" s="30"/>
      <c r="K117" s="29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2:31" ht="12.75" customHeight="1" x14ac:dyDescent="0.2">
      <c r="B118" s="26"/>
      <c r="D118" s="27"/>
      <c r="E118" s="27"/>
      <c r="F118" s="28"/>
      <c r="G118" s="29"/>
      <c r="H118" s="27"/>
      <c r="I118" s="28"/>
      <c r="J118" s="30"/>
      <c r="K118" s="29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2:31" ht="12.75" customHeight="1" x14ac:dyDescent="0.2">
      <c r="B119" s="26"/>
      <c r="D119" s="27"/>
      <c r="E119" s="27"/>
      <c r="F119" s="28"/>
      <c r="G119" s="29"/>
      <c r="H119" s="27"/>
      <c r="I119" s="28"/>
      <c r="J119" s="30"/>
      <c r="K119" s="29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2:31" ht="12.75" customHeight="1" x14ac:dyDescent="0.2">
      <c r="B120" s="26"/>
      <c r="D120" s="27"/>
      <c r="E120" s="27"/>
      <c r="F120" s="28"/>
      <c r="G120" s="29"/>
      <c r="H120" s="27"/>
      <c r="I120" s="28"/>
      <c r="J120" s="30"/>
      <c r="K120" s="29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2:31" ht="12.75" customHeight="1" x14ac:dyDescent="0.2">
      <c r="B121" s="26"/>
      <c r="D121" s="27"/>
      <c r="E121" s="27"/>
      <c r="F121" s="28"/>
      <c r="G121" s="29"/>
      <c r="H121" s="27"/>
      <c r="I121" s="28"/>
      <c r="J121" s="30"/>
      <c r="K121" s="29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2:31" ht="12.75" customHeight="1" x14ac:dyDescent="0.2">
      <c r="B122" s="26"/>
      <c r="D122" s="27"/>
      <c r="E122" s="27"/>
      <c r="F122" s="28"/>
      <c r="G122" s="29"/>
      <c r="H122" s="27"/>
      <c r="I122" s="28"/>
      <c r="J122" s="30"/>
      <c r="K122" s="29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2:31" ht="12.75" customHeight="1" x14ac:dyDescent="0.2">
      <c r="B123" s="26"/>
      <c r="D123" s="27"/>
      <c r="E123" s="27"/>
      <c r="F123" s="28"/>
      <c r="G123" s="29"/>
      <c r="H123" s="27"/>
      <c r="I123" s="28"/>
      <c r="J123" s="30"/>
      <c r="K123" s="29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2:31" ht="12.75" customHeight="1" x14ac:dyDescent="0.2">
      <c r="B124" s="26"/>
      <c r="D124" s="27"/>
      <c r="E124" s="27"/>
      <c r="F124" s="28"/>
      <c r="G124" s="29"/>
      <c r="H124" s="27"/>
      <c r="I124" s="28"/>
      <c r="J124" s="30"/>
      <c r="K124" s="29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</row>
    <row r="125" spans="2:31" ht="12.75" customHeight="1" x14ac:dyDescent="0.2">
      <c r="B125" s="26"/>
      <c r="D125" s="27"/>
      <c r="E125" s="27"/>
      <c r="F125" s="28"/>
      <c r="G125" s="29"/>
      <c r="H125" s="27"/>
      <c r="I125" s="28"/>
      <c r="J125" s="30"/>
      <c r="K125" s="29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</row>
    <row r="126" spans="2:31" ht="12.75" customHeight="1" x14ac:dyDescent="0.2">
      <c r="B126" s="26"/>
      <c r="D126" s="27"/>
      <c r="E126" s="27"/>
      <c r="F126" s="28"/>
      <c r="G126" s="29"/>
      <c r="H126" s="27"/>
      <c r="I126" s="28"/>
      <c r="J126" s="30"/>
      <c r="K126" s="29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</row>
    <row r="127" spans="2:31" ht="12.75" customHeight="1" x14ac:dyDescent="0.2">
      <c r="B127" s="26"/>
      <c r="D127" s="27"/>
      <c r="E127" s="27"/>
      <c r="F127" s="28"/>
      <c r="G127" s="29"/>
      <c r="H127" s="27"/>
      <c r="I127" s="28"/>
      <c r="J127" s="30"/>
      <c r="K127" s="29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</row>
    <row r="128" spans="2:31" ht="12.75" customHeight="1" x14ac:dyDescent="0.2">
      <c r="B128" s="26"/>
      <c r="D128" s="27"/>
      <c r="E128" s="27"/>
      <c r="F128" s="28"/>
      <c r="G128" s="29"/>
      <c r="H128" s="27"/>
      <c r="I128" s="28"/>
      <c r="J128" s="30"/>
      <c r="K128" s="29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</row>
    <row r="129" spans="2:31" ht="12.75" customHeight="1" x14ac:dyDescent="0.2">
      <c r="B129" s="26"/>
      <c r="D129" s="27"/>
      <c r="E129" s="27"/>
      <c r="F129" s="28"/>
      <c r="G129" s="29"/>
      <c r="H129" s="27"/>
      <c r="I129" s="28"/>
      <c r="J129" s="30"/>
      <c r="K129" s="29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</row>
    <row r="130" spans="2:31" ht="12.75" customHeight="1" x14ac:dyDescent="0.2">
      <c r="B130" s="26"/>
      <c r="D130" s="27"/>
      <c r="E130" s="27"/>
      <c r="F130" s="28"/>
      <c r="G130" s="29"/>
      <c r="H130" s="27"/>
      <c r="I130" s="28"/>
      <c r="J130" s="30"/>
      <c r="K130" s="29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2:31" ht="12.75" customHeight="1" x14ac:dyDescent="0.2">
      <c r="B131" s="26"/>
      <c r="D131" s="27"/>
      <c r="E131" s="27"/>
      <c r="F131" s="28"/>
      <c r="G131" s="29"/>
      <c r="H131" s="27"/>
      <c r="I131" s="28"/>
      <c r="J131" s="30"/>
      <c r="K131" s="29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</row>
    <row r="132" spans="2:31" ht="12.75" customHeight="1" x14ac:dyDescent="0.2">
      <c r="B132" s="26"/>
      <c r="D132" s="27"/>
      <c r="E132" s="27"/>
      <c r="F132" s="28"/>
      <c r="G132" s="29"/>
      <c r="H132" s="27"/>
      <c r="I132" s="28"/>
      <c r="J132" s="30"/>
      <c r="K132" s="29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2:31" ht="12.75" customHeight="1" x14ac:dyDescent="0.2">
      <c r="B133" s="26"/>
      <c r="D133" s="27"/>
      <c r="E133" s="27"/>
      <c r="F133" s="28"/>
      <c r="G133" s="29"/>
      <c r="H133" s="27"/>
      <c r="I133" s="28"/>
      <c r="J133" s="30"/>
      <c r="K133" s="29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</row>
    <row r="134" spans="2:31" ht="12.75" customHeight="1" x14ac:dyDescent="0.2">
      <c r="B134" s="26"/>
      <c r="D134" s="27"/>
      <c r="E134" s="27"/>
      <c r="F134" s="28"/>
      <c r="G134" s="29"/>
      <c r="H134" s="27"/>
      <c r="I134" s="28"/>
      <c r="J134" s="30"/>
      <c r="K134" s="29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</row>
    <row r="135" spans="2:31" ht="12.75" customHeight="1" x14ac:dyDescent="0.2">
      <c r="B135" s="26"/>
      <c r="D135" s="27"/>
      <c r="E135" s="27"/>
      <c r="F135" s="28"/>
      <c r="G135" s="29"/>
      <c r="H135" s="27"/>
      <c r="I135" s="28"/>
      <c r="J135" s="30"/>
      <c r="K135" s="29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</row>
    <row r="136" spans="2:31" ht="12.75" customHeight="1" x14ac:dyDescent="0.2">
      <c r="B136" s="26"/>
      <c r="D136" s="27"/>
      <c r="E136" s="27"/>
      <c r="F136" s="28"/>
      <c r="G136" s="29"/>
      <c r="H136" s="27"/>
      <c r="I136" s="28"/>
      <c r="J136" s="30"/>
      <c r="K136" s="29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</row>
    <row r="137" spans="2:31" ht="12.75" customHeight="1" x14ac:dyDescent="0.2">
      <c r="B137" s="26"/>
      <c r="D137" s="27"/>
      <c r="E137" s="27"/>
      <c r="F137" s="28"/>
      <c r="G137" s="29"/>
      <c r="H137" s="27"/>
      <c r="I137" s="28"/>
      <c r="J137" s="30"/>
      <c r="K137" s="29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</row>
    <row r="138" spans="2:31" ht="12.75" customHeight="1" x14ac:dyDescent="0.2">
      <c r="B138" s="26"/>
      <c r="D138" s="27"/>
      <c r="E138" s="27"/>
      <c r="F138" s="28"/>
      <c r="G138" s="29"/>
      <c r="H138" s="27"/>
      <c r="I138" s="28"/>
      <c r="J138" s="30"/>
      <c r="K138" s="29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</row>
    <row r="139" spans="2:31" ht="12.75" customHeight="1" x14ac:dyDescent="0.2">
      <c r="B139" s="26"/>
      <c r="D139" s="27"/>
      <c r="E139" s="27"/>
      <c r="F139" s="28"/>
      <c r="G139" s="29"/>
      <c r="H139" s="27"/>
      <c r="I139" s="28"/>
      <c r="J139" s="30"/>
      <c r="K139" s="29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</row>
    <row r="140" spans="2:31" ht="12.75" customHeight="1" x14ac:dyDescent="0.2">
      <c r="B140" s="26"/>
      <c r="D140" s="27"/>
      <c r="E140" s="27"/>
      <c r="F140" s="28"/>
      <c r="G140" s="29"/>
      <c r="H140" s="27"/>
      <c r="I140" s="28"/>
      <c r="J140" s="30"/>
      <c r="K140" s="29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</row>
    <row r="141" spans="2:31" ht="12.75" customHeight="1" x14ac:dyDescent="0.2">
      <c r="B141" s="26"/>
      <c r="D141" s="27"/>
      <c r="E141" s="27"/>
      <c r="F141" s="28"/>
      <c r="G141" s="29"/>
      <c r="H141" s="27"/>
      <c r="I141" s="28"/>
      <c r="J141" s="30"/>
      <c r="K141" s="29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</row>
    <row r="142" spans="2:31" ht="12.75" customHeight="1" x14ac:dyDescent="0.2">
      <c r="B142" s="26"/>
      <c r="D142" s="27"/>
      <c r="E142" s="27"/>
      <c r="F142" s="28"/>
      <c r="G142" s="29"/>
      <c r="H142" s="27"/>
      <c r="I142" s="28"/>
      <c r="J142" s="30"/>
      <c r="K142" s="29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</row>
    <row r="143" spans="2:31" ht="12.75" customHeight="1" x14ac:dyDescent="0.2">
      <c r="B143" s="26"/>
      <c r="D143" s="27"/>
      <c r="E143" s="27"/>
      <c r="F143" s="28"/>
      <c r="G143" s="29"/>
      <c r="H143" s="27"/>
      <c r="I143" s="28"/>
      <c r="J143" s="30"/>
      <c r="K143" s="29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</row>
    <row r="144" spans="2:31" ht="12.75" customHeight="1" x14ac:dyDescent="0.2">
      <c r="B144" s="26"/>
      <c r="D144" s="27"/>
      <c r="E144" s="27"/>
      <c r="F144" s="28"/>
      <c r="G144" s="29"/>
      <c r="H144" s="27"/>
      <c r="I144" s="28"/>
      <c r="J144" s="30"/>
      <c r="K144" s="29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</row>
    <row r="145" spans="2:31" ht="12.75" customHeight="1" x14ac:dyDescent="0.2">
      <c r="B145" s="26"/>
      <c r="D145" s="27"/>
      <c r="E145" s="27"/>
      <c r="F145" s="28"/>
      <c r="G145" s="29"/>
      <c r="H145" s="27"/>
      <c r="I145" s="28"/>
      <c r="J145" s="30"/>
      <c r="K145" s="29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</row>
    <row r="146" spans="2:31" ht="12.75" customHeight="1" x14ac:dyDescent="0.2">
      <c r="B146" s="26"/>
      <c r="D146" s="27"/>
      <c r="E146" s="27"/>
      <c r="F146" s="28"/>
      <c r="G146" s="29"/>
      <c r="H146" s="27"/>
      <c r="I146" s="28"/>
      <c r="J146" s="30"/>
      <c r="K146" s="29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</row>
    <row r="147" spans="2:31" ht="12.75" customHeight="1" x14ac:dyDescent="0.2">
      <c r="B147" s="26"/>
      <c r="D147" s="27"/>
      <c r="E147" s="27"/>
      <c r="F147" s="28"/>
      <c r="G147" s="29"/>
      <c r="H147" s="27"/>
      <c r="I147" s="28"/>
      <c r="J147" s="30"/>
      <c r="K147" s="29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</row>
    <row r="148" spans="2:31" ht="12.75" customHeight="1" x14ac:dyDescent="0.2">
      <c r="B148" s="26"/>
      <c r="D148" s="27"/>
      <c r="E148" s="27"/>
      <c r="F148" s="28"/>
      <c r="G148" s="29"/>
      <c r="H148" s="27"/>
      <c r="I148" s="28"/>
      <c r="J148" s="30"/>
      <c r="K148" s="29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</row>
    <row r="149" spans="2:31" ht="12.75" customHeight="1" x14ac:dyDescent="0.2">
      <c r="B149" s="26"/>
      <c r="D149" s="27"/>
      <c r="E149" s="27"/>
      <c r="F149" s="28"/>
      <c r="G149" s="29"/>
      <c r="H149" s="27"/>
      <c r="I149" s="28"/>
      <c r="J149" s="30"/>
      <c r="K149" s="29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</row>
    <row r="150" spans="2:31" ht="12.75" customHeight="1" x14ac:dyDescent="0.2">
      <c r="B150" s="26"/>
      <c r="D150" s="27"/>
      <c r="E150" s="27"/>
      <c r="F150" s="28"/>
      <c r="G150" s="29"/>
      <c r="H150" s="27"/>
      <c r="I150" s="28"/>
      <c r="J150" s="30"/>
      <c r="K150" s="29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</row>
    <row r="151" spans="2:31" ht="12.75" customHeight="1" x14ac:dyDescent="0.2">
      <c r="B151" s="26"/>
      <c r="D151" s="27"/>
      <c r="E151" s="27"/>
      <c r="F151" s="28"/>
      <c r="G151" s="29"/>
      <c r="H151" s="27"/>
      <c r="I151" s="28"/>
      <c r="J151" s="30"/>
      <c r="K151" s="29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</row>
    <row r="152" spans="2:31" ht="12.75" customHeight="1" x14ac:dyDescent="0.2">
      <c r="B152" s="26"/>
      <c r="D152" s="27"/>
      <c r="E152" s="27"/>
      <c r="F152" s="28"/>
      <c r="G152" s="29"/>
      <c r="H152" s="27"/>
      <c r="I152" s="28"/>
      <c r="J152" s="30"/>
      <c r="K152" s="29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</row>
    <row r="153" spans="2:31" ht="12.75" customHeight="1" x14ac:dyDescent="0.2">
      <c r="B153" s="26"/>
      <c r="D153" s="27"/>
      <c r="E153" s="27"/>
      <c r="F153" s="28"/>
      <c r="G153" s="29"/>
      <c r="H153" s="27"/>
      <c r="I153" s="28"/>
      <c r="J153" s="30"/>
      <c r="K153" s="29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</row>
    <row r="154" spans="2:31" ht="12.75" customHeight="1" x14ac:dyDescent="0.2">
      <c r="B154" s="26"/>
      <c r="D154" s="27"/>
      <c r="E154" s="27"/>
      <c r="F154" s="28"/>
      <c r="G154" s="29"/>
      <c r="H154" s="27"/>
      <c r="I154" s="28"/>
      <c r="J154" s="30"/>
      <c r="K154" s="29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</row>
    <row r="155" spans="2:31" ht="12.75" customHeight="1" x14ac:dyDescent="0.2">
      <c r="B155" s="26"/>
      <c r="D155" s="27"/>
      <c r="E155" s="27"/>
      <c r="F155" s="28"/>
      <c r="G155" s="29"/>
      <c r="H155" s="27"/>
      <c r="I155" s="28"/>
      <c r="J155" s="30"/>
      <c r="K155" s="29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</row>
    <row r="156" spans="2:31" ht="12.75" customHeight="1" x14ac:dyDescent="0.2">
      <c r="B156" s="26"/>
      <c r="D156" s="27"/>
      <c r="E156" s="27"/>
      <c r="F156" s="28"/>
      <c r="G156" s="29"/>
      <c r="H156" s="27"/>
      <c r="I156" s="28"/>
      <c r="J156" s="30"/>
      <c r="K156" s="29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</row>
    <row r="157" spans="2:31" ht="12.75" customHeight="1" x14ac:dyDescent="0.2">
      <c r="B157" s="26"/>
      <c r="D157" s="27"/>
      <c r="E157" s="27"/>
      <c r="F157" s="28"/>
      <c r="G157" s="29"/>
      <c r="H157" s="27"/>
      <c r="I157" s="28"/>
      <c r="J157" s="30"/>
      <c r="K157" s="29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</row>
    <row r="158" spans="2:31" ht="12.75" customHeight="1" x14ac:dyDescent="0.2">
      <c r="B158" s="26"/>
      <c r="D158" s="27"/>
      <c r="E158" s="27"/>
      <c r="F158" s="28"/>
      <c r="G158" s="29"/>
      <c r="H158" s="27"/>
      <c r="I158" s="28"/>
      <c r="J158" s="30"/>
      <c r="K158" s="29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</row>
    <row r="159" spans="2:31" ht="12.75" customHeight="1" x14ac:dyDescent="0.2">
      <c r="B159" s="26"/>
      <c r="D159" s="27"/>
      <c r="E159" s="27"/>
      <c r="F159" s="28"/>
      <c r="G159" s="29"/>
      <c r="H159" s="27"/>
      <c r="I159" s="28"/>
      <c r="J159" s="30"/>
      <c r="K159" s="29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</row>
    <row r="160" spans="2:31" ht="12.75" customHeight="1" x14ac:dyDescent="0.2">
      <c r="B160" s="26"/>
      <c r="D160" s="27"/>
      <c r="E160" s="27"/>
      <c r="F160" s="28"/>
      <c r="G160" s="29"/>
      <c r="H160" s="27"/>
      <c r="I160" s="28"/>
      <c r="J160" s="30"/>
      <c r="K160" s="29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</row>
    <row r="161" spans="2:31" ht="12.75" customHeight="1" x14ac:dyDescent="0.2">
      <c r="B161" s="26"/>
      <c r="D161" s="27"/>
      <c r="E161" s="27"/>
      <c r="F161" s="28"/>
      <c r="G161" s="29"/>
      <c r="H161" s="27"/>
      <c r="I161" s="28"/>
      <c r="J161" s="30"/>
      <c r="K161" s="29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</row>
    <row r="162" spans="2:31" ht="12.75" customHeight="1" thickBot="1" x14ac:dyDescent="0.25">
      <c r="B162" s="31"/>
      <c r="D162" s="27"/>
      <c r="E162" s="27"/>
      <c r="F162" s="28"/>
      <c r="G162" s="29"/>
      <c r="H162" s="27"/>
      <c r="I162" s="28"/>
      <c r="J162" s="30"/>
      <c r="K162" s="29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</row>
    <row r="163" spans="2:31" ht="12.75" customHeight="1" x14ac:dyDescent="0.2">
      <c r="B163" s="1" t="s">
        <v>13</v>
      </c>
      <c r="D163" s="57" t="s">
        <v>4</v>
      </c>
      <c r="E163" s="58"/>
      <c r="F163" s="58"/>
      <c r="G163" s="58"/>
      <c r="H163" s="58"/>
      <c r="I163" s="58"/>
      <c r="J163" s="59"/>
      <c r="K163" s="32" t="str">
        <f>IF(K87="","",IF(K102="",IF(SUM(COUNTIF(K103:K162,"LS")+COUNTIF(K103:K162,"LUMP"))&gt;0,"LS",""),IF(SUM(K103:K162)&gt;0,ROUNDUP(SUM(K103:K162),0),"")))</f>
        <v/>
      </c>
      <c r="L163" s="32" t="str">
        <f t="shared" ref="L163" si="7">IF(L87="","",IF(L102="",IF(SUM(COUNTIF(L103:L162,"LS")+COUNTIF(L103:L162,"LUMP"))&gt;0,"LS",""),IF(SUM(L103:L162)&gt;0,ROUNDUP(SUM(L103:L162),0),"")))</f>
        <v/>
      </c>
      <c r="M163" s="32" t="str">
        <f t="shared" ref="M163" si="8">IF(M87="","",IF(M102="",IF(SUM(COUNTIF(M103:M162,"LS")+COUNTIF(M103:M162,"LUMP"))&gt;0,"LS",""),IF(SUM(M103:M162)&gt;0,ROUNDUP(SUM(M103:M162),0),"")))</f>
        <v/>
      </c>
      <c r="N163" s="32" t="str">
        <f t="shared" ref="N163" si="9">IF(N87="","",IF(N102="",IF(SUM(COUNTIF(N103:N162,"LS")+COUNTIF(N103:N162,"LUMP"))&gt;0,"LS",""),IF(SUM(N103:N162)&gt;0,ROUNDUP(SUM(N103:N162),0),"")))</f>
        <v/>
      </c>
      <c r="O163" s="32" t="str">
        <f t="shared" ref="O163" si="10">IF(O87="","",IF(O102="",IF(SUM(COUNTIF(O103:O162,"LS")+COUNTIF(O103:O162,"LUMP"))&gt;0,"LS",""),IF(SUM(O103:O162)&gt;0,ROUNDUP(SUM(O103:O162),0),"")))</f>
        <v/>
      </c>
      <c r="P163" s="32" t="str">
        <f t="shared" ref="P163" si="11">IF(P87="","",IF(P102="",IF(SUM(COUNTIF(P103:P162,"LS")+COUNTIF(P103:P162,"LUMP"))&gt;0,"LS",""),IF(SUM(P103:P162)&gt;0,ROUNDUP(SUM(P103:P162),0),"")))</f>
        <v/>
      </c>
      <c r="Q163" s="32" t="str">
        <f t="shared" ref="Q163" si="12">IF(Q87="","",IF(Q102="",IF(SUM(COUNTIF(Q103:Q162,"LS")+COUNTIF(Q103:Q162,"LUMP"))&gt;0,"LS",""),IF(SUM(Q103:Q162)&gt;0,ROUNDUP(SUM(Q103:Q162),0),"")))</f>
        <v/>
      </c>
      <c r="R163" s="32" t="str">
        <f t="shared" ref="R163" si="13">IF(R87="","",IF(R102="",IF(SUM(COUNTIF(R103:R162,"LS")+COUNTIF(R103:R162,"LUMP"))&gt;0,"LS",""),IF(SUM(R103:R162)&gt;0,ROUNDUP(SUM(R103:R162),0),"")))</f>
        <v/>
      </c>
      <c r="S163" s="32" t="str">
        <f t="shared" ref="S163" si="14">IF(S87="","",IF(S102="",IF(SUM(COUNTIF(S103:S162,"LS")+COUNTIF(S103:S162,"LUMP"))&gt;0,"LS",""),IF(SUM(S103:S162)&gt;0,ROUNDUP(SUM(S103:S162),0),"")))</f>
        <v/>
      </c>
      <c r="T163" s="32" t="str">
        <f t="shared" ref="T163" si="15">IF(T87="","",IF(T102="",IF(SUM(COUNTIF(T103:T162,"LS")+COUNTIF(T103:T162,"LUMP"))&gt;0,"LS",""),IF(SUM(T103:T162)&gt;0,ROUNDUP(SUM(T103:T162),0),"")))</f>
        <v/>
      </c>
      <c r="U163" s="32" t="str">
        <f t="shared" ref="U163" si="16">IF(U87="","",IF(U102="",IF(SUM(COUNTIF(U103:U162,"LS")+COUNTIF(U103:U162,"LUMP"))&gt;0,"LS",""),IF(SUM(U103:U162)&gt;0,ROUNDUP(SUM(U103:U162),0),"")))</f>
        <v/>
      </c>
      <c r="V163" s="32" t="str">
        <f t="shared" ref="V163" si="17">IF(V87="","",IF(V102="",IF(SUM(COUNTIF(V103:V162,"LS")+COUNTIF(V103:V162,"LUMP"))&gt;0,"LS",""),IF(SUM(V103:V162)&gt;0,ROUNDUP(SUM(V103:V162),0),"")))</f>
        <v/>
      </c>
      <c r="W163" s="32" t="str">
        <f t="shared" ref="W163" si="18">IF(W87="","",IF(W102="",IF(SUM(COUNTIF(W103:W162,"LS")+COUNTIF(W103:W162,"LUMP"))&gt;0,"LS",""),IF(SUM(W103:W162)&gt;0,ROUNDUP(SUM(W103:W162),0),"")))</f>
        <v/>
      </c>
      <c r="X163" s="32" t="str">
        <f t="shared" ref="X163" si="19">IF(X87="","",IF(X102="",IF(SUM(COUNTIF(X103:X162,"LS")+COUNTIF(X103:X162,"LUMP"))&gt;0,"LS",""),IF(SUM(X103:X162)&gt;0,ROUNDUP(SUM(X103:X162),0),"")))</f>
        <v/>
      </c>
      <c r="Y163" s="32" t="str">
        <f t="shared" ref="Y163" si="20">IF(Y87="","",IF(Y102="",IF(SUM(COUNTIF(Y103:Y162,"LS")+COUNTIF(Y103:Y162,"LUMP"))&gt;0,"LS",""),IF(SUM(Y103:Y162)&gt;0,ROUNDUP(SUM(Y103:Y162),0),"")))</f>
        <v/>
      </c>
      <c r="Z163" s="32" t="str">
        <f t="shared" ref="Z163" si="21">IF(Z87="","",IF(Z102="",IF(SUM(COUNTIF(Z103:Z162,"LS")+COUNTIF(Z103:Z162,"LUMP"))&gt;0,"LS",""),IF(SUM(Z103:Z162)&gt;0,ROUNDUP(SUM(Z103:Z162),0),"")))</f>
        <v/>
      </c>
      <c r="AA163" s="32" t="str">
        <f t="shared" ref="AA163" si="22">IF(AA87="","",IF(AA102="",IF(SUM(COUNTIF(AA103:AA162,"LS")+COUNTIF(AA103:AA162,"LUMP"))&gt;0,"LS",""),IF(SUM(AA103:AA162)&gt;0,ROUNDUP(SUM(AA103:AA162),0),"")))</f>
        <v/>
      </c>
      <c r="AB163" s="32" t="str">
        <f t="shared" ref="AB163" si="23">IF(AB87="","",IF(AB102="",IF(SUM(COUNTIF(AB103:AB162,"LS")+COUNTIF(AB103:AB162,"LUMP"))&gt;0,"LS",""),IF(SUM(AB103:AB162)&gt;0,ROUNDUP(SUM(AB103:AB162),0),"")))</f>
        <v/>
      </c>
      <c r="AC163" s="32" t="str">
        <f t="shared" ref="AC163" si="24">IF(AC87="","",IF(AC102="",IF(SUM(COUNTIF(AC103:AC162,"LS")+COUNTIF(AC103:AC162,"LUMP"))&gt;0,"LS",""),IF(SUM(AC103:AC162)&gt;0,ROUNDUP(SUM(AC103:AC162),0),"")))</f>
        <v/>
      </c>
      <c r="AD163" s="32" t="str">
        <f t="shared" ref="AD163" si="25">IF(AD87="","",IF(AD102="",IF(SUM(COUNTIF(AD103:AD162,"LS")+COUNTIF(AD103:AD162,"LUMP"))&gt;0,"LS",""),IF(SUM(AD103:AD162)&gt;0,ROUNDUP(SUM(AD103:AD162),0),"")))</f>
        <v/>
      </c>
      <c r="AE163" s="32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10" t="s">
        <v>11</v>
      </c>
      <c r="D165" s="33">
        <f>D86+1</f>
        <v>3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2:31" ht="12.75" customHeight="1" thickBot="1" x14ac:dyDescent="0.25">
      <c r="B166" s="14"/>
      <c r="D166" s="34" t="s">
        <v>9</v>
      </c>
      <c r="E166" s="34"/>
      <c r="F166" s="34"/>
      <c r="G166" s="34"/>
      <c r="H166" s="34"/>
      <c r="I166" s="34"/>
      <c r="J166" s="34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thickBot="1" x14ac:dyDescent="0.25">
      <c r="D167" s="35" t="s">
        <v>10</v>
      </c>
      <c r="E167" s="35"/>
      <c r="F167" s="35"/>
      <c r="G167" s="35"/>
      <c r="H167" s="35"/>
      <c r="I167" s="35"/>
      <c r="J167" s="35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</row>
    <row r="168" spans="2:31" ht="12.75" customHeight="1" x14ac:dyDescent="0.2">
      <c r="B168" s="63" t="s">
        <v>12</v>
      </c>
      <c r="D168" s="36" t="s">
        <v>0</v>
      </c>
      <c r="E168" s="36" t="s">
        <v>1</v>
      </c>
      <c r="F168" s="39" t="s">
        <v>2</v>
      </c>
      <c r="G168" s="40"/>
      <c r="H168" s="40"/>
      <c r="I168" s="40"/>
      <c r="J168" s="41"/>
      <c r="K168" s="1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18" t="str">
        <f t="shared" si="27"/>
        <v/>
      </c>
      <c r="M168" s="18" t="str">
        <f t="shared" si="27"/>
        <v/>
      </c>
      <c r="N168" s="18" t="str">
        <f t="shared" si="27"/>
        <v/>
      </c>
      <c r="O168" s="18" t="str">
        <f t="shared" si="27"/>
        <v/>
      </c>
      <c r="P168" s="18" t="str">
        <f t="shared" si="27"/>
        <v/>
      </c>
      <c r="Q168" s="18" t="str">
        <f t="shared" si="27"/>
        <v/>
      </c>
      <c r="R168" s="18" t="str">
        <f t="shared" si="27"/>
        <v/>
      </c>
      <c r="S168" s="18" t="str">
        <f t="shared" si="27"/>
        <v/>
      </c>
      <c r="T168" s="18" t="str">
        <f t="shared" si="27"/>
        <v/>
      </c>
      <c r="U168" s="18" t="str">
        <f t="shared" si="27"/>
        <v/>
      </c>
      <c r="V168" s="18" t="str">
        <f t="shared" si="27"/>
        <v/>
      </c>
      <c r="W168" s="18" t="str">
        <f t="shared" si="27"/>
        <v/>
      </c>
      <c r="X168" s="18" t="str">
        <f t="shared" si="27"/>
        <v/>
      </c>
      <c r="Y168" s="18" t="str">
        <f t="shared" si="27"/>
        <v/>
      </c>
      <c r="Z168" s="18" t="str">
        <f t="shared" si="27"/>
        <v/>
      </c>
      <c r="AA168" s="18" t="str">
        <f t="shared" si="27"/>
        <v/>
      </c>
      <c r="AB168" s="18" t="str">
        <f t="shared" si="27"/>
        <v/>
      </c>
      <c r="AC168" s="18" t="str">
        <f t="shared" si="27"/>
        <v/>
      </c>
      <c r="AD168" s="18" t="str">
        <f t="shared" si="27"/>
        <v/>
      </c>
      <c r="AE168" s="18" t="str">
        <f t="shared" si="27"/>
        <v/>
      </c>
    </row>
    <row r="169" spans="2:31" ht="12.75" customHeight="1" x14ac:dyDescent="0.2">
      <c r="B169" s="64"/>
      <c r="D169" s="37"/>
      <c r="E169" s="37"/>
      <c r="F169" s="42"/>
      <c r="G169" s="43"/>
      <c r="H169" s="43"/>
      <c r="I169" s="43"/>
      <c r="J169" s="44"/>
      <c r="K169" s="48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9" t="str">
        <f t="shared" si="28"/>
        <v/>
      </c>
      <c r="M169" s="49" t="str">
        <f t="shared" si="28"/>
        <v/>
      </c>
      <c r="N169" s="49" t="str">
        <f t="shared" si="28"/>
        <v/>
      </c>
      <c r="O169" s="50" t="str">
        <f t="shared" si="28"/>
        <v/>
      </c>
      <c r="P169" s="50" t="str">
        <f t="shared" si="28"/>
        <v/>
      </c>
      <c r="Q169" s="50" t="str">
        <f t="shared" si="28"/>
        <v/>
      </c>
      <c r="R169" s="50" t="str">
        <f t="shared" si="28"/>
        <v/>
      </c>
      <c r="S169" s="50" t="str">
        <f t="shared" si="28"/>
        <v/>
      </c>
      <c r="T169" s="50" t="str">
        <f t="shared" si="28"/>
        <v/>
      </c>
      <c r="U169" s="50" t="str">
        <f t="shared" si="28"/>
        <v/>
      </c>
      <c r="V169" s="50" t="str">
        <f t="shared" si="28"/>
        <v/>
      </c>
      <c r="W169" s="50" t="str">
        <f t="shared" si="28"/>
        <v/>
      </c>
      <c r="X169" s="50" t="str">
        <f t="shared" si="28"/>
        <v/>
      </c>
      <c r="Y169" s="50" t="str">
        <f t="shared" si="28"/>
        <v/>
      </c>
      <c r="Z169" s="50" t="str">
        <f t="shared" si="28"/>
        <v/>
      </c>
      <c r="AA169" s="51" t="str">
        <f t="shared" si="28"/>
        <v/>
      </c>
      <c r="AB169" s="50" t="str">
        <f t="shared" si="28"/>
        <v/>
      </c>
      <c r="AC169" s="50" t="str">
        <f t="shared" si="28"/>
        <v/>
      </c>
      <c r="AD169" s="50" t="str">
        <f t="shared" si="28"/>
        <v/>
      </c>
      <c r="AE169" s="50" t="str">
        <f t="shared" si="28"/>
        <v/>
      </c>
    </row>
    <row r="170" spans="2:31" ht="12.75" customHeight="1" x14ac:dyDescent="0.2">
      <c r="B170" s="64"/>
      <c r="D170" s="37"/>
      <c r="E170" s="37"/>
      <c r="F170" s="42"/>
      <c r="G170" s="43"/>
      <c r="H170" s="43"/>
      <c r="I170" s="43"/>
      <c r="J170" s="44"/>
      <c r="K170" s="48"/>
      <c r="L170" s="49"/>
      <c r="M170" s="49"/>
      <c r="N170" s="49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2"/>
      <c r="AB170" s="50"/>
      <c r="AC170" s="50"/>
      <c r="AD170" s="50"/>
      <c r="AE170" s="50"/>
    </row>
    <row r="171" spans="2:31" ht="12.75" customHeight="1" x14ac:dyDescent="0.2">
      <c r="B171" s="64"/>
      <c r="D171" s="37"/>
      <c r="E171" s="37"/>
      <c r="F171" s="42"/>
      <c r="G171" s="43"/>
      <c r="H171" s="43"/>
      <c r="I171" s="43"/>
      <c r="J171" s="44"/>
      <c r="K171" s="48"/>
      <c r="L171" s="49"/>
      <c r="M171" s="49"/>
      <c r="N171" s="49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2"/>
      <c r="AB171" s="50"/>
      <c r="AC171" s="50"/>
      <c r="AD171" s="50"/>
      <c r="AE171" s="50"/>
    </row>
    <row r="172" spans="2:31" ht="12.75" customHeight="1" x14ac:dyDescent="0.2">
      <c r="B172" s="64"/>
      <c r="D172" s="37"/>
      <c r="E172" s="37"/>
      <c r="F172" s="42"/>
      <c r="G172" s="43"/>
      <c r="H172" s="43"/>
      <c r="I172" s="43"/>
      <c r="J172" s="44"/>
      <c r="K172" s="48"/>
      <c r="L172" s="49"/>
      <c r="M172" s="49"/>
      <c r="N172" s="49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2"/>
      <c r="AB172" s="50"/>
      <c r="AC172" s="50"/>
      <c r="AD172" s="50"/>
      <c r="AE172" s="50"/>
    </row>
    <row r="173" spans="2:31" ht="12.75" customHeight="1" x14ac:dyDescent="0.2">
      <c r="B173" s="64"/>
      <c r="D173" s="37"/>
      <c r="E173" s="37"/>
      <c r="F173" s="42"/>
      <c r="G173" s="43"/>
      <c r="H173" s="43"/>
      <c r="I173" s="43"/>
      <c r="J173" s="44"/>
      <c r="K173" s="48"/>
      <c r="L173" s="49"/>
      <c r="M173" s="49"/>
      <c r="N173" s="49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2"/>
      <c r="AB173" s="50"/>
      <c r="AC173" s="50"/>
      <c r="AD173" s="50"/>
      <c r="AE173" s="50"/>
    </row>
    <row r="174" spans="2:31" ht="12.75" customHeight="1" x14ac:dyDescent="0.2">
      <c r="B174" s="64"/>
      <c r="D174" s="37"/>
      <c r="E174" s="37"/>
      <c r="F174" s="42"/>
      <c r="G174" s="43"/>
      <c r="H174" s="43"/>
      <c r="I174" s="43"/>
      <c r="J174" s="44"/>
      <c r="K174" s="48"/>
      <c r="L174" s="49"/>
      <c r="M174" s="49"/>
      <c r="N174" s="49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2"/>
      <c r="AB174" s="50"/>
      <c r="AC174" s="50"/>
      <c r="AD174" s="50"/>
      <c r="AE174" s="50"/>
    </row>
    <row r="175" spans="2:31" ht="12.75" customHeight="1" x14ac:dyDescent="0.2">
      <c r="B175" s="64"/>
      <c r="D175" s="37"/>
      <c r="E175" s="37"/>
      <c r="F175" s="42"/>
      <c r="G175" s="43"/>
      <c r="H175" s="43"/>
      <c r="I175" s="43"/>
      <c r="J175" s="44"/>
      <c r="K175" s="48"/>
      <c r="L175" s="49"/>
      <c r="M175" s="49"/>
      <c r="N175" s="49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2"/>
      <c r="AB175" s="50"/>
      <c r="AC175" s="50"/>
      <c r="AD175" s="50"/>
      <c r="AE175" s="50"/>
    </row>
    <row r="176" spans="2:31" ht="12.75" customHeight="1" x14ac:dyDescent="0.2">
      <c r="B176" s="64"/>
      <c r="D176" s="37"/>
      <c r="E176" s="37"/>
      <c r="F176" s="42"/>
      <c r="G176" s="43"/>
      <c r="H176" s="43"/>
      <c r="I176" s="43"/>
      <c r="J176" s="44"/>
      <c r="K176" s="48"/>
      <c r="L176" s="49"/>
      <c r="M176" s="49"/>
      <c r="N176" s="49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2"/>
      <c r="AB176" s="50"/>
      <c r="AC176" s="50"/>
      <c r="AD176" s="50"/>
      <c r="AE176" s="50"/>
    </row>
    <row r="177" spans="2:31" ht="12.75" customHeight="1" x14ac:dyDescent="0.2">
      <c r="B177" s="64"/>
      <c r="D177" s="37"/>
      <c r="E177" s="37"/>
      <c r="F177" s="42"/>
      <c r="G177" s="43"/>
      <c r="H177" s="43"/>
      <c r="I177" s="43"/>
      <c r="J177" s="44"/>
      <c r="K177" s="48"/>
      <c r="L177" s="49"/>
      <c r="M177" s="49"/>
      <c r="N177" s="49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2"/>
      <c r="AB177" s="50"/>
      <c r="AC177" s="50"/>
      <c r="AD177" s="50"/>
      <c r="AE177" s="50"/>
    </row>
    <row r="178" spans="2:31" ht="12.75" customHeight="1" x14ac:dyDescent="0.2">
      <c r="B178" s="64"/>
      <c r="D178" s="37"/>
      <c r="E178" s="37"/>
      <c r="F178" s="42"/>
      <c r="G178" s="43"/>
      <c r="H178" s="43"/>
      <c r="I178" s="43"/>
      <c r="J178" s="44"/>
      <c r="K178" s="48"/>
      <c r="L178" s="49"/>
      <c r="M178" s="49"/>
      <c r="N178" s="49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2"/>
      <c r="AB178" s="50"/>
      <c r="AC178" s="50"/>
      <c r="AD178" s="50"/>
      <c r="AE178" s="50"/>
    </row>
    <row r="179" spans="2:31" ht="12.75" customHeight="1" x14ac:dyDescent="0.2">
      <c r="B179" s="64"/>
      <c r="D179" s="37"/>
      <c r="E179" s="37"/>
      <c r="F179" s="42"/>
      <c r="G179" s="43"/>
      <c r="H179" s="43"/>
      <c r="I179" s="43"/>
      <c r="J179" s="44"/>
      <c r="K179" s="48"/>
      <c r="L179" s="49"/>
      <c r="M179" s="49"/>
      <c r="N179" s="49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2"/>
      <c r="AB179" s="50"/>
      <c r="AC179" s="50"/>
      <c r="AD179" s="50"/>
      <c r="AE179" s="50"/>
    </row>
    <row r="180" spans="2:31" ht="12.75" customHeight="1" x14ac:dyDescent="0.2">
      <c r="B180" s="64"/>
      <c r="D180" s="37"/>
      <c r="E180" s="37"/>
      <c r="F180" s="42"/>
      <c r="G180" s="43"/>
      <c r="H180" s="43"/>
      <c r="I180" s="43"/>
      <c r="J180" s="44"/>
      <c r="K180" s="48"/>
      <c r="L180" s="49"/>
      <c r="M180" s="49"/>
      <c r="N180" s="49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3"/>
      <c r="AB180" s="50"/>
      <c r="AC180" s="50"/>
      <c r="AD180" s="50"/>
      <c r="AE180" s="50"/>
    </row>
    <row r="181" spans="2:31" ht="12.75" customHeight="1" thickBot="1" x14ac:dyDescent="0.25">
      <c r="B181" s="65"/>
      <c r="D181" s="38"/>
      <c r="E181" s="38"/>
      <c r="F181" s="45"/>
      <c r="G181" s="46"/>
      <c r="H181" s="46"/>
      <c r="I181" s="46"/>
      <c r="J181" s="47"/>
      <c r="K181" s="1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20" t="str">
        <f t="shared" si="29"/>
        <v/>
      </c>
      <c r="M181" s="20" t="str">
        <f t="shared" si="29"/>
        <v/>
      </c>
      <c r="N181" s="20" t="str">
        <f t="shared" si="29"/>
        <v/>
      </c>
      <c r="O181" s="20" t="str">
        <f t="shared" si="29"/>
        <v/>
      </c>
      <c r="P181" s="20" t="str">
        <f t="shared" si="29"/>
        <v/>
      </c>
      <c r="Q181" s="20" t="str">
        <f t="shared" si="29"/>
        <v/>
      </c>
      <c r="R181" s="20" t="str">
        <f t="shared" si="29"/>
        <v/>
      </c>
      <c r="S181" s="20" t="str">
        <f t="shared" si="29"/>
        <v/>
      </c>
      <c r="T181" s="20" t="str">
        <f t="shared" si="29"/>
        <v/>
      </c>
      <c r="U181" s="20" t="str">
        <f t="shared" si="29"/>
        <v/>
      </c>
      <c r="V181" s="20" t="str">
        <f t="shared" si="29"/>
        <v/>
      </c>
      <c r="W181" s="20" t="str">
        <f t="shared" si="29"/>
        <v/>
      </c>
      <c r="X181" s="20" t="str">
        <f t="shared" si="29"/>
        <v/>
      </c>
      <c r="Y181" s="20" t="str">
        <f t="shared" si="29"/>
        <v/>
      </c>
      <c r="Z181" s="20" t="str">
        <f t="shared" si="29"/>
        <v/>
      </c>
      <c r="AA181" s="20" t="str">
        <f t="shared" si="29"/>
        <v/>
      </c>
      <c r="AB181" s="20" t="str">
        <f t="shared" si="29"/>
        <v/>
      </c>
      <c r="AC181" s="20" t="str">
        <f t="shared" si="29"/>
        <v/>
      </c>
      <c r="AD181" s="20" t="str">
        <f t="shared" si="29"/>
        <v/>
      </c>
      <c r="AE181" s="20" t="str">
        <f t="shared" si="29"/>
        <v/>
      </c>
    </row>
    <row r="182" spans="2:31" ht="12.75" customHeight="1" x14ac:dyDescent="0.2">
      <c r="B182" s="21"/>
      <c r="D182" s="22"/>
      <c r="E182" s="22"/>
      <c r="F182" s="23"/>
      <c r="G182" s="24"/>
      <c r="H182" s="22" t="s">
        <v>3</v>
      </c>
      <c r="I182" s="23"/>
      <c r="J182" s="25"/>
      <c r="K182" s="24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2:31" ht="12.75" customHeight="1" x14ac:dyDescent="0.2">
      <c r="B183" s="26"/>
      <c r="D183" s="27"/>
      <c r="E183" s="27"/>
      <c r="F183" s="28"/>
      <c r="G183" s="29"/>
      <c r="H183" s="27"/>
      <c r="I183" s="28"/>
      <c r="J183" s="30"/>
      <c r="K183" s="29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</row>
    <row r="184" spans="2:31" ht="12.75" customHeight="1" x14ac:dyDescent="0.2">
      <c r="B184" s="26"/>
      <c r="D184" s="27"/>
      <c r="E184" s="27"/>
      <c r="F184" s="28"/>
      <c r="G184" s="29"/>
      <c r="H184" s="27"/>
      <c r="I184" s="28"/>
      <c r="J184" s="30"/>
      <c r="K184" s="29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</row>
    <row r="185" spans="2:31" ht="12.75" customHeight="1" x14ac:dyDescent="0.2">
      <c r="B185" s="26"/>
      <c r="D185" s="27"/>
      <c r="E185" s="27"/>
      <c r="F185" s="28"/>
      <c r="G185" s="29"/>
      <c r="H185" s="27"/>
      <c r="I185" s="28"/>
      <c r="J185" s="30"/>
      <c r="K185" s="29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</row>
    <row r="186" spans="2:31" ht="12.75" customHeight="1" x14ac:dyDescent="0.2">
      <c r="B186" s="26"/>
      <c r="D186" s="27"/>
      <c r="E186" s="27"/>
      <c r="F186" s="28"/>
      <c r="G186" s="29"/>
      <c r="H186" s="27"/>
      <c r="I186" s="28"/>
      <c r="J186" s="30"/>
      <c r="K186" s="29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</row>
    <row r="187" spans="2:31" ht="12.75" customHeight="1" x14ac:dyDescent="0.2">
      <c r="B187" s="26"/>
      <c r="D187" s="27"/>
      <c r="E187" s="27"/>
      <c r="F187" s="28"/>
      <c r="G187" s="29"/>
      <c r="H187" s="27"/>
      <c r="I187" s="28"/>
      <c r="J187" s="30"/>
      <c r="K187" s="29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</row>
    <row r="188" spans="2:31" ht="12.75" customHeight="1" x14ac:dyDescent="0.2">
      <c r="B188" s="26"/>
      <c r="D188" s="27"/>
      <c r="E188" s="27"/>
      <c r="F188" s="28"/>
      <c r="G188" s="29"/>
      <c r="H188" s="27"/>
      <c r="I188" s="28"/>
      <c r="J188" s="30"/>
      <c r="K188" s="29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</row>
    <row r="189" spans="2:31" ht="12.75" customHeight="1" x14ac:dyDescent="0.2">
      <c r="B189" s="26"/>
      <c r="D189" s="27"/>
      <c r="E189" s="27"/>
      <c r="F189" s="28"/>
      <c r="G189" s="29"/>
      <c r="H189" s="27"/>
      <c r="I189" s="28"/>
      <c r="J189" s="30"/>
      <c r="K189" s="29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</row>
    <row r="190" spans="2:31" ht="12.75" customHeight="1" x14ac:dyDescent="0.2">
      <c r="B190" s="26"/>
      <c r="D190" s="27"/>
      <c r="E190" s="27"/>
      <c r="F190" s="28"/>
      <c r="G190" s="29"/>
      <c r="H190" s="27"/>
      <c r="I190" s="28"/>
      <c r="J190" s="30"/>
      <c r="K190" s="29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</row>
    <row r="191" spans="2:31" ht="12.75" customHeight="1" x14ac:dyDescent="0.2">
      <c r="B191" s="26"/>
      <c r="D191" s="27"/>
      <c r="E191" s="27"/>
      <c r="F191" s="28"/>
      <c r="G191" s="29"/>
      <c r="H191" s="27"/>
      <c r="I191" s="28"/>
      <c r="J191" s="30"/>
      <c r="K191" s="29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</row>
    <row r="192" spans="2:31" ht="12.75" customHeight="1" x14ac:dyDescent="0.2">
      <c r="B192" s="26"/>
      <c r="D192" s="27"/>
      <c r="E192" s="27"/>
      <c r="F192" s="28"/>
      <c r="G192" s="29"/>
      <c r="H192" s="27"/>
      <c r="I192" s="28"/>
      <c r="J192" s="30"/>
      <c r="K192" s="29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</row>
    <row r="193" spans="2:31" ht="12.75" customHeight="1" x14ac:dyDescent="0.2">
      <c r="B193" s="26"/>
      <c r="D193" s="27"/>
      <c r="E193" s="27"/>
      <c r="F193" s="28"/>
      <c r="G193" s="29"/>
      <c r="H193" s="27"/>
      <c r="I193" s="28"/>
      <c r="J193" s="30"/>
      <c r="K193" s="29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</row>
    <row r="194" spans="2:31" ht="12.75" customHeight="1" x14ac:dyDescent="0.2">
      <c r="B194" s="26"/>
      <c r="D194" s="27"/>
      <c r="E194" s="27"/>
      <c r="F194" s="28"/>
      <c r="G194" s="29"/>
      <c r="H194" s="27"/>
      <c r="I194" s="28"/>
      <c r="J194" s="30"/>
      <c r="K194" s="29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</row>
    <row r="195" spans="2:31" ht="12.75" customHeight="1" x14ac:dyDescent="0.2">
      <c r="B195" s="26"/>
      <c r="D195" s="27"/>
      <c r="E195" s="27"/>
      <c r="F195" s="28"/>
      <c r="G195" s="29"/>
      <c r="H195" s="27"/>
      <c r="I195" s="28"/>
      <c r="J195" s="30"/>
      <c r="K195" s="29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</row>
    <row r="196" spans="2:31" ht="12.75" customHeight="1" x14ac:dyDescent="0.2">
      <c r="B196" s="26"/>
      <c r="D196" s="27"/>
      <c r="E196" s="27"/>
      <c r="F196" s="28"/>
      <c r="G196" s="29"/>
      <c r="H196" s="27"/>
      <c r="I196" s="28"/>
      <c r="J196" s="30"/>
      <c r="K196" s="29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</row>
    <row r="197" spans="2:31" ht="12.75" customHeight="1" x14ac:dyDescent="0.2">
      <c r="B197" s="26"/>
      <c r="D197" s="27"/>
      <c r="E197" s="27"/>
      <c r="F197" s="28"/>
      <c r="G197" s="29"/>
      <c r="H197" s="27"/>
      <c r="I197" s="28"/>
      <c r="J197" s="30"/>
      <c r="K197" s="29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</row>
    <row r="198" spans="2:31" ht="12.75" customHeight="1" x14ac:dyDescent="0.2">
      <c r="B198" s="26"/>
      <c r="D198" s="27"/>
      <c r="E198" s="27"/>
      <c r="F198" s="28"/>
      <c r="G198" s="29"/>
      <c r="H198" s="27"/>
      <c r="I198" s="28"/>
      <c r="J198" s="30"/>
      <c r="K198" s="29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</row>
    <row r="199" spans="2:31" ht="12.75" customHeight="1" x14ac:dyDescent="0.2">
      <c r="B199" s="26"/>
      <c r="D199" s="27"/>
      <c r="E199" s="27"/>
      <c r="F199" s="28"/>
      <c r="G199" s="29"/>
      <c r="H199" s="27"/>
      <c r="I199" s="28"/>
      <c r="J199" s="30"/>
      <c r="K199" s="29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</row>
    <row r="200" spans="2:31" ht="12.75" customHeight="1" x14ac:dyDescent="0.2">
      <c r="B200" s="26"/>
      <c r="D200" s="27"/>
      <c r="E200" s="27"/>
      <c r="F200" s="28"/>
      <c r="G200" s="29"/>
      <c r="H200" s="27"/>
      <c r="I200" s="28"/>
      <c r="J200" s="30"/>
      <c r="K200" s="29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</row>
    <row r="201" spans="2:31" ht="12.75" customHeight="1" x14ac:dyDescent="0.2">
      <c r="B201" s="26"/>
      <c r="D201" s="27"/>
      <c r="E201" s="27"/>
      <c r="F201" s="28"/>
      <c r="G201" s="29"/>
      <c r="H201" s="27"/>
      <c r="I201" s="28"/>
      <c r="J201" s="30"/>
      <c r="K201" s="29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</row>
    <row r="202" spans="2:31" ht="12.75" customHeight="1" x14ac:dyDescent="0.2">
      <c r="B202" s="26"/>
      <c r="D202" s="27"/>
      <c r="E202" s="27"/>
      <c r="F202" s="28"/>
      <c r="G202" s="29"/>
      <c r="H202" s="27"/>
      <c r="I202" s="28"/>
      <c r="J202" s="30"/>
      <c r="K202" s="29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</row>
    <row r="203" spans="2:31" ht="12.75" customHeight="1" x14ac:dyDescent="0.2">
      <c r="B203" s="26"/>
      <c r="D203" s="27"/>
      <c r="E203" s="27"/>
      <c r="F203" s="28"/>
      <c r="G203" s="29"/>
      <c r="H203" s="27"/>
      <c r="I203" s="28"/>
      <c r="J203" s="30"/>
      <c r="K203" s="29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</row>
    <row r="204" spans="2:31" ht="12.75" customHeight="1" x14ac:dyDescent="0.2">
      <c r="B204" s="26"/>
      <c r="D204" s="27"/>
      <c r="E204" s="27"/>
      <c r="F204" s="28"/>
      <c r="G204" s="29"/>
      <c r="H204" s="27"/>
      <c r="I204" s="28"/>
      <c r="J204" s="30"/>
      <c r="K204" s="29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</row>
    <row r="205" spans="2:31" ht="12.75" customHeight="1" x14ac:dyDescent="0.2">
      <c r="B205" s="26"/>
      <c r="D205" s="27"/>
      <c r="E205" s="27"/>
      <c r="F205" s="28"/>
      <c r="G205" s="29"/>
      <c r="H205" s="27"/>
      <c r="I205" s="28"/>
      <c r="J205" s="30"/>
      <c r="K205" s="29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</row>
    <row r="206" spans="2:31" ht="12.75" customHeight="1" x14ac:dyDescent="0.2">
      <c r="B206" s="26"/>
      <c r="D206" s="27"/>
      <c r="E206" s="27"/>
      <c r="F206" s="28"/>
      <c r="G206" s="29"/>
      <c r="H206" s="27"/>
      <c r="I206" s="28"/>
      <c r="J206" s="30"/>
      <c r="K206" s="29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</row>
    <row r="207" spans="2:31" ht="12.75" customHeight="1" x14ac:dyDescent="0.2">
      <c r="B207" s="26"/>
      <c r="D207" s="27"/>
      <c r="E207" s="27"/>
      <c r="F207" s="28"/>
      <c r="G207" s="29"/>
      <c r="H207" s="27"/>
      <c r="I207" s="28"/>
      <c r="J207" s="30"/>
      <c r="K207" s="29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</row>
    <row r="208" spans="2:31" ht="12.75" customHeight="1" x14ac:dyDescent="0.2">
      <c r="B208" s="26"/>
      <c r="D208" s="27"/>
      <c r="E208" s="27"/>
      <c r="F208" s="28"/>
      <c r="G208" s="29"/>
      <c r="H208" s="27"/>
      <c r="I208" s="28"/>
      <c r="J208" s="30"/>
      <c r="K208" s="29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</row>
    <row r="209" spans="2:31" ht="12.75" customHeight="1" x14ac:dyDescent="0.2">
      <c r="B209" s="26"/>
      <c r="D209" s="27"/>
      <c r="E209" s="27"/>
      <c r="F209" s="28"/>
      <c r="G209" s="29"/>
      <c r="H209" s="27"/>
      <c r="I209" s="28"/>
      <c r="J209" s="30"/>
      <c r="K209" s="29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</row>
    <row r="210" spans="2:31" ht="12.75" customHeight="1" x14ac:dyDescent="0.2">
      <c r="B210" s="26"/>
      <c r="D210" s="27"/>
      <c r="E210" s="27"/>
      <c r="F210" s="28"/>
      <c r="G210" s="29"/>
      <c r="H210" s="27"/>
      <c r="I210" s="28"/>
      <c r="J210" s="30"/>
      <c r="K210" s="29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</row>
    <row r="211" spans="2:31" ht="12.75" customHeight="1" x14ac:dyDescent="0.2">
      <c r="B211" s="26"/>
      <c r="D211" s="27"/>
      <c r="E211" s="27"/>
      <c r="F211" s="28"/>
      <c r="G211" s="29"/>
      <c r="H211" s="27"/>
      <c r="I211" s="28"/>
      <c r="J211" s="30"/>
      <c r="K211" s="29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</row>
    <row r="212" spans="2:31" ht="12.75" customHeight="1" x14ac:dyDescent="0.2">
      <c r="B212" s="26"/>
      <c r="D212" s="27"/>
      <c r="E212" s="27"/>
      <c r="F212" s="28"/>
      <c r="G212" s="29"/>
      <c r="H212" s="27"/>
      <c r="I212" s="28"/>
      <c r="J212" s="30"/>
      <c r="K212" s="29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</row>
    <row r="213" spans="2:31" ht="12.75" customHeight="1" x14ac:dyDescent="0.2">
      <c r="B213" s="26"/>
      <c r="D213" s="27"/>
      <c r="E213" s="27"/>
      <c r="F213" s="28"/>
      <c r="G213" s="29"/>
      <c r="H213" s="27"/>
      <c r="I213" s="28"/>
      <c r="J213" s="30"/>
      <c r="K213" s="29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</row>
    <row r="214" spans="2:31" ht="12.75" customHeight="1" x14ac:dyDescent="0.2">
      <c r="B214" s="26"/>
      <c r="D214" s="27"/>
      <c r="E214" s="27"/>
      <c r="F214" s="28"/>
      <c r="G214" s="29"/>
      <c r="H214" s="27"/>
      <c r="I214" s="28"/>
      <c r="J214" s="30"/>
      <c r="K214" s="29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</row>
    <row r="215" spans="2:31" ht="12.75" customHeight="1" x14ac:dyDescent="0.2">
      <c r="B215" s="26"/>
      <c r="D215" s="27"/>
      <c r="E215" s="27"/>
      <c r="F215" s="28"/>
      <c r="G215" s="29"/>
      <c r="H215" s="27"/>
      <c r="I215" s="28"/>
      <c r="J215" s="30"/>
      <c r="K215" s="29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</row>
    <row r="216" spans="2:31" ht="12.75" customHeight="1" x14ac:dyDescent="0.2">
      <c r="B216" s="26"/>
      <c r="D216" s="27"/>
      <c r="E216" s="27"/>
      <c r="F216" s="28"/>
      <c r="G216" s="29"/>
      <c r="H216" s="27"/>
      <c r="I216" s="28"/>
      <c r="J216" s="30"/>
      <c r="K216" s="29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</row>
    <row r="217" spans="2:31" ht="12.75" customHeight="1" x14ac:dyDescent="0.2">
      <c r="B217" s="26"/>
      <c r="D217" s="27"/>
      <c r="E217" s="27"/>
      <c r="F217" s="28"/>
      <c r="G217" s="29"/>
      <c r="H217" s="27"/>
      <c r="I217" s="28"/>
      <c r="J217" s="30"/>
      <c r="K217" s="29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</row>
    <row r="218" spans="2:31" ht="12.75" customHeight="1" x14ac:dyDescent="0.2">
      <c r="B218" s="26"/>
      <c r="D218" s="27"/>
      <c r="E218" s="27"/>
      <c r="F218" s="28"/>
      <c r="G218" s="29"/>
      <c r="H218" s="27"/>
      <c r="I218" s="28"/>
      <c r="J218" s="30"/>
      <c r="K218" s="29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</row>
    <row r="219" spans="2:31" ht="12.75" customHeight="1" x14ac:dyDescent="0.2">
      <c r="B219" s="26"/>
      <c r="D219" s="27"/>
      <c r="E219" s="27"/>
      <c r="F219" s="28"/>
      <c r="G219" s="29"/>
      <c r="H219" s="27"/>
      <c r="I219" s="28"/>
      <c r="J219" s="30"/>
      <c r="K219" s="29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</row>
    <row r="220" spans="2:31" ht="12.75" customHeight="1" x14ac:dyDescent="0.2">
      <c r="B220" s="26"/>
      <c r="D220" s="27"/>
      <c r="E220" s="27"/>
      <c r="F220" s="28"/>
      <c r="G220" s="29"/>
      <c r="H220" s="27"/>
      <c r="I220" s="28"/>
      <c r="J220" s="30"/>
      <c r="K220" s="29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</row>
    <row r="221" spans="2:31" ht="12.75" customHeight="1" x14ac:dyDescent="0.2">
      <c r="B221" s="26"/>
      <c r="D221" s="27"/>
      <c r="E221" s="27"/>
      <c r="F221" s="28"/>
      <c r="G221" s="29"/>
      <c r="H221" s="27"/>
      <c r="I221" s="28"/>
      <c r="J221" s="30"/>
      <c r="K221" s="29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</row>
    <row r="222" spans="2:31" ht="12.75" customHeight="1" x14ac:dyDescent="0.2">
      <c r="B222" s="26"/>
      <c r="D222" s="27"/>
      <c r="E222" s="27"/>
      <c r="F222" s="28"/>
      <c r="G222" s="29"/>
      <c r="H222" s="27"/>
      <c r="I222" s="28"/>
      <c r="J222" s="30"/>
      <c r="K222" s="29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</row>
    <row r="223" spans="2:31" ht="12.75" customHeight="1" x14ac:dyDescent="0.2">
      <c r="B223" s="26"/>
      <c r="D223" s="27"/>
      <c r="E223" s="27"/>
      <c r="F223" s="28"/>
      <c r="G223" s="29"/>
      <c r="H223" s="27"/>
      <c r="I223" s="28"/>
      <c r="J223" s="30"/>
      <c r="K223" s="29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</row>
    <row r="224" spans="2:31" ht="12.75" customHeight="1" x14ac:dyDescent="0.2">
      <c r="B224" s="26"/>
      <c r="D224" s="27"/>
      <c r="E224" s="27"/>
      <c r="F224" s="28"/>
      <c r="G224" s="29"/>
      <c r="H224" s="27"/>
      <c r="I224" s="28"/>
      <c r="J224" s="30"/>
      <c r="K224" s="29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</row>
    <row r="225" spans="2:31" ht="12.75" customHeight="1" x14ac:dyDescent="0.2">
      <c r="B225" s="26"/>
      <c r="D225" s="27"/>
      <c r="E225" s="27"/>
      <c r="F225" s="28"/>
      <c r="G225" s="29"/>
      <c r="H225" s="27"/>
      <c r="I225" s="28"/>
      <c r="J225" s="30"/>
      <c r="K225" s="29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</row>
    <row r="226" spans="2:31" ht="12.75" customHeight="1" x14ac:dyDescent="0.2">
      <c r="B226" s="26"/>
      <c r="D226" s="27"/>
      <c r="E226" s="27"/>
      <c r="F226" s="28"/>
      <c r="G226" s="29"/>
      <c r="H226" s="27"/>
      <c r="I226" s="28"/>
      <c r="J226" s="30"/>
      <c r="K226" s="29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</row>
    <row r="227" spans="2:31" ht="12.75" customHeight="1" x14ac:dyDescent="0.2">
      <c r="B227" s="26"/>
      <c r="D227" s="27"/>
      <c r="E227" s="27"/>
      <c r="F227" s="28"/>
      <c r="G227" s="29"/>
      <c r="H227" s="27"/>
      <c r="I227" s="28"/>
      <c r="J227" s="30"/>
      <c r="K227" s="29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</row>
    <row r="228" spans="2:31" ht="12.75" customHeight="1" x14ac:dyDescent="0.2">
      <c r="B228" s="26"/>
      <c r="D228" s="27"/>
      <c r="E228" s="27"/>
      <c r="F228" s="28"/>
      <c r="G228" s="29"/>
      <c r="H228" s="27"/>
      <c r="I228" s="28"/>
      <c r="J228" s="30"/>
      <c r="K228" s="29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</row>
    <row r="229" spans="2:31" ht="12.75" customHeight="1" x14ac:dyDescent="0.2">
      <c r="B229" s="26"/>
      <c r="D229" s="27"/>
      <c r="E229" s="27"/>
      <c r="F229" s="28"/>
      <c r="G229" s="29"/>
      <c r="H229" s="27"/>
      <c r="I229" s="28"/>
      <c r="J229" s="30"/>
      <c r="K229" s="29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</row>
    <row r="230" spans="2:31" ht="12.75" customHeight="1" x14ac:dyDescent="0.2">
      <c r="B230" s="26"/>
      <c r="D230" s="27"/>
      <c r="E230" s="27"/>
      <c r="F230" s="28"/>
      <c r="G230" s="29"/>
      <c r="H230" s="27"/>
      <c r="I230" s="28"/>
      <c r="J230" s="30"/>
      <c r="K230" s="29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</row>
    <row r="231" spans="2:31" ht="12.75" customHeight="1" x14ac:dyDescent="0.2">
      <c r="B231" s="26"/>
      <c r="D231" s="27"/>
      <c r="E231" s="27"/>
      <c r="F231" s="28"/>
      <c r="G231" s="29"/>
      <c r="H231" s="27"/>
      <c r="I231" s="28"/>
      <c r="J231" s="30"/>
      <c r="K231" s="29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</row>
    <row r="232" spans="2:31" ht="12.75" customHeight="1" x14ac:dyDescent="0.2">
      <c r="B232" s="26"/>
      <c r="D232" s="27"/>
      <c r="E232" s="27"/>
      <c r="F232" s="28"/>
      <c r="G232" s="29"/>
      <c r="H232" s="27"/>
      <c r="I232" s="28"/>
      <c r="J232" s="30"/>
      <c r="K232" s="29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</row>
    <row r="233" spans="2:31" ht="12.75" customHeight="1" x14ac:dyDescent="0.2">
      <c r="B233" s="26"/>
      <c r="D233" s="27"/>
      <c r="E233" s="27"/>
      <c r="F233" s="28"/>
      <c r="G233" s="29"/>
      <c r="H233" s="27"/>
      <c r="I233" s="28"/>
      <c r="J233" s="30"/>
      <c r="K233" s="29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</row>
    <row r="234" spans="2:31" ht="12.75" customHeight="1" x14ac:dyDescent="0.2">
      <c r="B234" s="26"/>
      <c r="D234" s="27"/>
      <c r="E234" s="27"/>
      <c r="F234" s="28"/>
      <c r="G234" s="29"/>
      <c r="H234" s="27"/>
      <c r="I234" s="28"/>
      <c r="J234" s="30"/>
      <c r="K234" s="29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</row>
    <row r="235" spans="2:31" ht="12.75" customHeight="1" x14ac:dyDescent="0.2">
      <c r="B235" s="26"/>
      <c r="D235" s="27"/>
      <c r="E235" s="27"/>
      <c r="F235" s="28"/>
      <c r="G235" s="29"/>
      <c r="H235" s="27"/>
      <c r="I235" s="28"/>
      <c r="J235" s="30"/>
      <c r="K235" s="29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</row>
    <row r="236" spans="2:31" ht="12.75" customHeight="1" x14ac:dyDescent="0.2">
      <c r="B236" s="26"/>
      <c r="D236" s="27"/>
      <c r="E236" s="27"/>
      <c r="F236" s="28"/>
      <c r="G236" s="29"/>
      <c r="H236" s="27"/>
      <c r="I236" s="28"/>
      <c r="J236" s="30"/>
      <c r="K236" s="29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</row>
    <row r="237" spans="2:31" ht="12.75" customHeight="1" x14ac:dyDescent="0.2">
      <c r="B237" s="26"/>
      <c r="D237" s="27"/>
      <c r="E237" s="27"/>
      <c r="F237" s="28"/>
      <c r="G237" s="29"/>
      <c r="H237" s="27"/>
      <c r="I237" s="28"/>
      <c r="J237" s="30"/>
      <c r="K237" s="29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</row>
    <row r="238" spans="2:31" ht="12.75" customHeight="1" x14ac:dyDescent="0.2">
      <c r="B238" s="26"/>
      <c r="D238" s="27"/>
      <c r="E238" s="27"/>
      <c r="F238" s="28"/>
      <c r="G238" s="29"/>
      <c r="H238" s="27"/>
      <c r="I238" s="28"/>
      <c r="J238" s="30"/>
      <c r="K238" s="29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</row>
    <row r="239" spans="2:31" ht="12.75" customHeight="1" x14ac:dyDescent="0.2">
      <c r="B239" s="26"/>
      <c r="D239" s="27"/>
      <c r="E239" s="27"/>
      <c r="F239" s="28"/>
      <c r="G239" s="29"/>
      <c r="H239" s="27"/>
      <c r="I239" s="28"/>
      <c r="J239" s="30"/>
      <c r="K239" s="29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</row>
    <row r="240" spans="2:31" ht="12.75" customHeight="1" x14ac:dyDescent="0.2">
      <c r="B240" s="26"/>
      <c r="D240" s="27"/>
      <c r="E240" s="27"/>
      <c r="F240" s="28"/>
      <c r="G240" s="29"/>
      <c r="H240" s="27"/>
      <c r="I240" s="28"/>
      <c r="J240" s="30"/>
      <c r="K240" s="29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</row>
    <row r="241" spans="2:31" ht="12.75" customHeight="1" thickBot="1" x14ac:dyDescent="0.25">
      <c r="B241" s="31"/>
      <c r="D241" s="27"/>
      <c r="E241" s="27"/>
      <c r="F241" s="28"/>
      <c r="G241" s="29"/>
      <c r="H241" s="27"/>
      <c r="I241" s="28"/>
      <c r="J241" s="30"/>
      <c r="K241" s="29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</row>
    <row r="242" spans="2:31" ht="12.75" customHeight="1" x14ac:dyDescent="0.2">
      <c r="B242" s="1" t="s">
        <v>13</v>
      </c>
      <c r="D242" s="57" t="s">
        <v>4</v>
      </c>
      <c r="E242" s="58"/>
      <c r="F242" s="58"/>
      <c r="G242" s="58"/>
      <c r="H242" s="58"/>
      <c r="I242" s="58"/>
      <c r="J242" s="59"/>
      <c r="K242" s="32" t="str">
        <f>IF(K166="","",IF(K181="",IF(SUM(COUNTIF(K182:K241,"LS")+COUNTIF(K182:K241,"LUMP"))&gt;0,"LS",""),IF(SUM(K182:K241)&gt;0,ROUNDUP(SUM(K182:K241),0),"")))</f>
        <v/>
      </c>
      <c r="L242" s="32" t="str">
        <f t="shared" ref="L242" si="30">IF(L166="","",IF(L181="",IF(SUM(COUNTIF(L182:L241,"LS")+COUNTIF(L182:L241,"LUMP"))&gt;0,"LS",""),IF(SUM(L182:L241)&gt;0,ROUNDUP(SUM(L182:L241),0),"")))</f>
        <v/>
      </c>
      <c r="M242" s="32" t="str">
        <f t="shared" ref="M242" si="31">IF(M166="","",IF(M181="",IF(SUM(COUNTIF(M182:M241,"LS")+COUNTIF(M182:M241,"LUMP"))&gt;0,"LS",""),IF(SUM(M182:M241)&gt;0,ROUNDUP(SUM(M182:M241),0),"")))</f>
        <v/>
      </c>
      <c r="N242" s="32" t="str">
        <f t="shared" ref="N242" si="32">IF(N166="","",IF(N181="",IF(SUM(COUNTIF(N182:N241,"LS")+COUNTIF(N182:N241,"LUMP"))&gt;0,"LS",""),IF(SUM(N182:N241)&gt;0,ROUNDUP(SUM(N182:N241),0),"")))</f>
        <v/>
      </c>
      <c r="O242" s="32" t="str">
        <f t="shared" ref="O242" si="33">IF(O166="","",IF(O181="",IF(SUM(COUNTIF(O182:O241,"LS")+COUNTIF(O182:O241,"LUMP"))&gt;0,"LS",""),IF(SUM(O182:O241)&gt;0,ROUNDUP(SUM(O182:O241),0),"")))</f>
        <v/>
      </c>
      <c r="P242" s="32" t="str">
        <f t="shared" ref="P242" si="34">IF(P166="","",IF(P181="",IF(SUM(COUNTIF(P182:P241,"LS")+COUNTIF(P182:P241,"LUMP"))&gt;0,"LS",""),IF(SUM(P182:P241)&gt;0,ROUNDUP(SUM(P182:P241),0),"")))</f>
        <v/>
      </c>
      <c r="Q242" s="32" t="str">
        <f t="shared" ref="Q242" si="35">IF(Q166="","",IF(Q181="",IF(SUM(COUNTIF(Q182:Q241,"LS")+COUNTIF(Q182:Q241,"LUMP"))&gt;0,"LS",""),IF(SUM(Q182:Q241)&gt;0,ROUNDUP(SUM(Q182:Q241),0),"")))</f>
        <v/>
      </c>
      <c r="R242" s="32" t="str">
        <f t="shared" ref="R242" si="36">IF(R166="","",IF(R181="",IF(SUM(COUNTIF(R182:R241,"LS")+COUNTIF(R182:R241,"LUMP"))&gt;0,"LS",""),IF(SUM(R182:R241)&gt;0,ROUNDUP(SUM(R182:R241),0),"")))</f>
        <v/>
      </c>
      <c r="S242" s="32" t="str">
        <f t="shared" ref="S242" si="37">IF(S166="","",IF(S181="",IF(SUM(COUNTIF(S182:S241,"LS")+COUNTIF(S182:S241,"LUMP"))&gt;0,"LS",""),IF(SUM(S182:S241)&gt;0,ROUNDUP(SUM(S182:S241),0),"")))</f>
        <v/>
      </c>
      <c r="T242" s="32" t="str">
        <f t="shared" ref="T242" si="38">IF(T166="","",IF(T181="",IF(SUM(COUNTIF(T182:T241,"LS")+COUNTIF(T182:T241,"LUMP"))&gt;0,"LS",""),IF(SUM(T182:T241)&gt;0,ROUNDUP(SUM(T182:T241),0),"")))</f>
        <v/>
      </c>
      <c r="U242" s="32" t="str">
        <f t="shared" ref="U242" si="39">IF(U166="","",IF(U181="",IF(SUM(COUNTIF(U182:U241,"LS")+COUNTIF(U182:U241,"LUMP"))&gt;0,"LS",""),IF(SUM(U182:U241)&gt;0,ROUNDUP(SUM(U182:U241),0),"")))</f>
        <v/>
      </c>
      <c r="V242" s="32" t="str">
        <f t="shared" ref="V242" si="40">IF(V166="","",IF(V181="",IF(SUM(COUNTIF(V182:V241,"LS")+COUNTIF(V182:V241,"LUMP"))&gt;0,"LS",""),IF(SUM(V182:V241)&gt;0,ROUNDUP(SUM(V182:V241),0),"")))</f>
        <v/>
      </c>
      <c r="W242" s="32" t="str">
        <f t="shared" ref="W242" si="41">IF(W166="","",IF(W181="",IF(SUM(COUNTIF(W182:W241,"LS")+COUNTIF(W182:W241,"LUMP"))&gt;0,"LS",""),IF(SUM(W182:W241)&gt;0,ROUNDUP(SUM(W182:W241),0),"")))</f>
        <v/>
      </c>
      <c r="X242" s="32" t="str">
        <f t="shared" ref="X242" si="42">IF(X166="","",IF(X181="",IF(SUM(COUNTIF(X182:X241,"LS")+COUNTIF(X182:X241,"LUMP"))&gt;0,"LS",""),IF(SUM(X182:X241)&gt;0,ROUNDUP(SUM(X182:X241),0),"")))</f>
        <v/>
      </c>
      <c r="Y242" s="32" t="str">
        <f t="shared" ref="Y242" si="43">IF(Y166="","",IF(Y181="",IF(SUM(COUNTIF(Y182:Y241,"LS")+COUNTIF(Y182:Y241,"LUMP"))&gt;0,"LS",""),IF(SUM(Y182:Y241)&gt;0,ROUNDUP(SUM(Y182:Y241),0),"")))</f>
        <v/>
      </c>
      <c r="Z242" s="32" t="str">
        <f t="shared" ref="Z242" si="44">IF(Z166="","",IF(Z181="",IF(SUM(COUNTIF(Z182:Z241,"LS")+COUNTIF(Z182:Z241,"LUMP"))&gt;0,"LS",""),IF(SUM(Z182:Z241)&gt;0,ROUNDUP(SUM(Z182:Z241),0),"")))</f>
        <v/>
      </c>
      <c r="AA242" s="32" t="str">
        <f t="shared" ref="AA242" si="45">IF(AA166="","",IF(AA181="",IF(SUM(COUNTIF(AA182:AA241,"LS")+COUNTIF(AA182:AA241,"LUMP"))&gt;0,"LS",""),IF(SUM(AA182:AA241)&gt;0,ROUNDUP(SUM(AA182:AA241),0),"")))</f>
        <v/>
      </c>
      <c r="AB242" s="32" t="str">
        <f t="shared" ref="AB242" si="46">IF(AB166="","",IF(AB181="",IF(SUM(COUNTIF(AB182:AB241,"LS")+COUNTIF(AB182:AB241,"LUMP"))&gt;0,"LS",""),IF(SUM(AB182:AB241)&gt;0,ROUNDUP(SUM(AB182:AB241),0),"")))</f>
        <v/>
      </c>
      <c r="AC242" s="32" t="str">
        <f t="shared" ref="AC242" si="47">IF(AC166="","",IF(AC181="",IF(SUM(COUNTIF(AC182:AC241,"LS")+COUNTIF(AC182:AC241,"LUMP"))&gt;0,"LS",""),IF(SUM(AC182:AC241)&gt;0,ROUNDUP(SUM(AC182:AC241),0),"")))</f>
        <v/>
      </c>
      <c r="AD242" s="32" t="str">
        <f t="shared" ref="AD242" si="48">IF(AD166="","",IF(AD181="",IF(SUM(COUNTIF(AD182:AD241,"LS")+COUNTIF(AD182:AD241,"LUMP"))&gt;0,"LS",""),IF(SUM(AD182:AD241)&gt;0,ROUNDUP(SUM(AD182:AD241),0),"")))</f>
        <v/>
      </c>
      <c r="AE242" s="32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10" t="s">
        <v>11</v>
      </c>
      <c r="D244" s="33">
        <f>D165+1</f>
        <v>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2:31" ht="12.75" customHeight="1" thickBot="1" x14ac:dyDescent="0.25">
      <c r="B245" s="14"/>
      <c r="D245" s="34" t="s">
        <v>9</v>
      </c>
      <c r="E245" s="34"/>
      <c r="F245" s="34"/>
      <c r="G245" s="34"/>
      <c r="H245" s="34"/>
      <c r="I245" s="34"/>
      <c r="J245" s="34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thickBot="1" x14ac:dyDescent="0.25">
      <c r="D246" s="35" t="s">
        <v>10</v>
      </c>
      <c r="E246" s="35"/>
      <c r="F246" s="35"/>
      <c r="G246" s="35"/>
      <c r="H246" s="35"/>
      <c r="I246" s="35"/>
      <c r="J246" s="35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</row>
    <row r="247" spans="2:31" ht="12.75" customHeight="1" x14ac:dyDescent="0.2">
      <c r="B247" s="63" t="s">
        <v>12</v>
      </c>
      <c r="D247" s="36" t="s">
        <v>0</v>
      </c>
      <c r="E247" s="36" t="s">
        <v>1</v>
      </c>
      <c r="F247" s="39" t="s">
        <v>2</v>
      </c>
      <c r="G247" s="40"/>
      <c r="H247" s="40"/>
      <c r="I247" s="40"/>
      <c r="J247" s="41"/>
      <c r="K247" s="1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18" t="str">
        <f t="shared" si="50"/>
        <v/>
      </c>
      <c r="M247" s="18" t="str">
        <f t="shared" si="50"/>
        <v/>
      </c>
      <c r="N247" s="18" t="str">
        <f t="shared" si="50"/>
        <v/>
      </c>
      <c r="O247" s="18" t="str">
        <f t="shared" si="50"/>
        <v/>
      </c>
      <c r="P247" s="18" t="str">
        <f t="shared" si="50"/>
        <v/>
      </c>
      <c r="Q247" s="18" t="str">
        <f t="shared" si="50"/>
        <v/>
      </c>
      <c r="R247" s="18" t="str">
        <f t="shared" si="50"/>
        <v/>
      </c>
      <c r="S247" s="18" t="str">
        <f t="shared" si="50"/>
        <v/>
      </c>
      <c r="T247" s="18" t="str">
        <f t="shared" si="50"/>
        <v/>
      </c>
      <c r="U247" s="18" t="str">
        <f t="shared" si="50"/>
        <v/>
      </c>
      <c r="V247" s="18" t="str">
        <f t="shared" si="50"/>
        <v/>
      </c>
      <c r="W247" s="18" t="str">
        <f t="shared" si="50"/>
        <v/>
      </c>
      <c r="X247" s="18" t="str">
        <f t="shared" si="50"/>
        <v/>
      </c>
      <c r="Y247" s="18" t="str">
        <f t="shared" si="50"/>
        <v/>
      </c>
      <c r="Z247" s="18" t="str">
        <f t="shared" si="50"/>
        <v/>
      </c>
      <c r="AA247" s="18" t="str">
        <f t="shared" si="50"/>
        <v/>
      </c>
      <c r="AB247" s="18" t="str">
        <f t="shared" si="50"/>
        <v/>
      </c>
      <c r="AC247" s="18" t="str">
        <f t="shared" si="50"/>
        <v/>
      </c>
      <c r="AD247" s="18" t="str">
        <f t="shared" si="50"/>
        <v/>
      </c>
      <c r="AE247" s="18" t="str">
        <f t="shared" si="50"/>
        <v/>
      </c>
    </row>
    <row r="248" spans="2:31" ht="12.75" customHeight="1" x14ac:dyDescent="0.2">
      <c r="B248" s="64"/>
      <c r="D248" s="37"/>
      <c r="E248" s="37"/>
      <c r="F248" s="42"/>
      <c r="G248" s="43"/>
      <c r="H248" s="43"/>
      <c r="I248" s="43"/>
      <c r="J248" s="44"/>
      <c r="K248" s="48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9" t="str">
        <f t="shared" si="51"/>
        <v/>
      </c>
      <c r="M248" s="49" t="str">
        <f t="shared" si="51"/>
        <v/>
      </c>
      <c r="N248" s="49" t="str">
        <f t="shared" si="51"/>
        <v/>
      </c>
      <c r="O248" s="50" t="str">
        <f t="shared" si="51"/>
        <v/>
      </c>
      <c r="P248" s="50" t="str">
        <f t="shared" si="51"/>
        <v/>
      </c>
      <c r="Q248" s="50" t="str">
        <f t="shared" si="51"/>
        <v/>
      </c>
      <c r="R248" s="50" t="str">
        <f t="shared" si="51"/>
        <v/>
      </c>
      <c r="S248" s="50" t="str">
        <f t="shared" si="51"/>
        <v/>
      </c>
      <c r="T248" s="50" t="str">
        <f t="shared" si="51"/>
        <v/>
      </c>
      <c r="U248" s="50" t="str">
        <f t="shared" si="51"/>
        <v/>
      </c>
      <c r="V248" s="50" t="str">
        <f t="shared" si="51"/>
        <v/>
      </c>
      <c r="W248" s="50" t="str">
        <f t="shared" si="51"/>
        <v/>
      </c>
      <c r="X248" s="50" t="str">
        <f t="shared" si="51"/>
        <v/>
      </c>
      <c r="Y248" s="50" t="str">
        <f t="shared" si="51"/>
        <v/>
      </c>
      <c r="Z248" s="50" t="str">
        <f t="shared" si="51"/>
        <v/>
      </c>
      <c r="AA248" s="51" t="str">
        <f t="shared" si="51"/>
        <v/>
      </c>
      <c r="AB248" s="50" t="str">
        <f t="shared" si="51"/>
        <v/>
      </c>
      <c r="AC248" s="50" t="str">
        <f t="shared" si="51"/>
        <v/>
      </c>
      <c r="AD248" s="50" t="str">
        <f t="shared" si="51"/>
        <v/>
      </c>
      <c r="AE248" s="50" t="str">
        <f t="shared" si="51"/>
        <v/>
      </c>
    </row>
    <row r="249" spans="2:31" ht="12.75" customHeight="1" x14ac:dyDescent="0.2">
      <c r="B249" s="64"/>
      <c r="D249" s="37"/>
      <c r="E249" s="37"/>
      <c r="F249" s="42"/>
      <c r="G249" s="43"/>
      <c r="H249" s="43"/>
      <c r="I249" s="43"/>
      <c r="J249" s="44"/>
      <c r="K249" s="48"/>
      <c r="L249" s="49"/>
      <c r="M249" s="49"/>
      <c r="N249" s="49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2"/>
      <c r="AB249" s="50"/>
      <c r="AC249" s="50"/>
      <c r="AD249" s="50"/>
      <c r="AE249" s="50"/>
    </row>
    <row r="250" spans="2:31" ht="12.75" customHeight="1" x14ac:dyDescent="0.2">
      <c r="B250" s="64"/>
      <c r="D250" s="37"/>
      <c r="E250" s="37"/>
      <c r="F250" s="42"/>
      <c r="G250" s="43"/>
      <c r="H250" s="43"/>
      <c r="I250" s="43"/>
      <c r="J250" s="44"/>
      <c r="K250" s="48"/>
      <c r="L250" s="49"/>
      <c r="M250" s="49"/>
      <c r="N250" s="49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2"/>
      <c r="AB250" s="50"/>
      <c r="AC250" s="50"/>
      <c r="AD250" s="50"/>
      <c r="AE250" s="50"/>
    </row>
    <row r="251" spans="2:31" ht="12.75" customHeight="1" x14ac:dyDescent="0.2">
      <c r="B251" s="64"/>
      <c r="D251" s="37"/>
      <c r="E251" s="37"/>
      <c r="F251" s="42"/>
      <c r="G251" s="43"/>
      <c r="H251" s="43"/>
      <c r="I251" s="43"/>
      <c r="J251" s="44"/>
      <c r="K251" s="48"/>
      <c r="L251" s="49"/>
      <c r="M251" s="49"/>
      <c r="N251" s="49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2"/>
      <c r="AB251" s="50"/>
      <c r="AC251" s="50"/>
      <c r="AD251" s="50"/>
      <c r="AE251" s="50"/>
    </row>
    <row r="252" spans="2:31" ht="12.75" customHeight="1" x14ac:dyDescent="0.2">
      <c r="B252" s="64"/>
      <c r="D252" s="37"/>
      <c r="E252" s="37"/>
      <c r="F252" s="42"/>
      <c r="G252" s="43"/>
      <c r="H252" s="43"/>
      <c r="I252" s="43"/>
      <c r="J252" s="44"/>
      <c r="K252" s="48"/>
      <c r="L252" s="49"/>
      <c r="M252" s="49"/>
      <c r="N252" s="49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2"/>
      <c r="AB252" s="50"/>
      <c r="AC252" s="50"/>
      <c r="AD252" s="50"/>
      <c r="AE252" s="50"/>
    </row>
    <row r="253" spans="2:31" ht="12.75" customHeight="1" x14ac:dyDescent="0.2">
      <c r="B253" s="64"/>
      <c r="D253" s="37"/>
      <c r="E253" s="37"/>
      <c r="F253" s="42"/>
      <c r="G253" s="43"/>
      <c r="H253" s="43"/>
      <c r="I253" s="43"/>
      <c r="J253" s="44"/>
      <c r="K253" s="48"/>
      <c r="L253" s="49"/>
      <c r="M253" s="49"/>
      <c r="N253" s="49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2"/>
      <c r="AB253" s="50"/>
      <c r="AC253" s="50"/>
      <c r="AD253" s="50"/>
      <c r="AE253" s="50"/>
    </row>
    <row r="254" spans="2:31" ht="12.75" customHeight="1" x14ac:dyDescent="0.2">
      <c r="B254" s="64"/>
      <c r="D254" s="37"/>
      <c r="E254" s="37"/>
      <c r="F254" s="42"/>
      <c r="G254" s="43"/>
      <c r="H254" s="43"/>
      <c r="I254" s="43"/>
      <c r="J254" s="44"/>
      <c r="K254" s="48"/>
      <c r="L254" s="49"/>
      <c r="M254" s="49"/>
      <c r="N254" s="49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2"/>
      <c r="AB254" s="50"/>
      <c r="AC254" s="50"/>
      <c r="AD254" s="50"/>
      <c r="AE254" s="50"/>
    </row>
    <row r="255" spans="2:31" ht="12.75" customHeight="1" x14ac:dyDescent="0.2">
      <c r="B255" s="64"/>
      <c r="D255" s="37"/>
      <c r="E255" s="37"/>
      <c r="F255" s="42"/>
      <c r="G255" s="43"/>
      <c r="H255" s="43"/>
      <c r="I255" s="43"/>
      <c r="J255" s="44"/>
      <c r="K255" s="48"/>
      <c r="L255" s="49"/>
      <c r="M255" s="49"/>
      <c r="N255" s="49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2"/>
      <c r="AB255" s="50"/>
      <c r="AC255" s="50"/>
      <c r="AD255" s="50"/>
      <c r="AE255" s="50"/>
    </row>
    <row r="256" spans="2:31" ht="12.75" customHeight="1" x14ac:dyDescent="0.2">
      <c r="B256" s="64"/>
      <c r="D256" s="37"/>
      <c r="E256" s="37"/>
      <c r="F256" s="42"/>
      <c r="G256" s="43"/>
      <c r="H256" s="43"/>
      <c r="I256" s="43"/>
      <c r="J256" s="44"/>
      <c r="K256" s="48"/>
      <c r="L256" s="49"/>
      <c r="M256" s="49"/>
      <c r="N256" s="49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2"/>
      <c r="AB256" s="50"/>
      <c r="AC256" s="50"/>
      <c r="AD256" s="50"/>
      <c r="AE256" s="50"/>
    </row>
    <row r="257" spans="2:31" ht="12.75" customHeight="1" x14ac:dyDescent="0.2">
      <c r="B257" s="64"/>
      <c r="D257" s="37"/>
      <c r="E257" s="37"/>
      <c r="F257" s="42"/>
      <c r="G257" s="43"/>
      <c r="H257" s="43"/>
      <c r="I257" s="43"/>
      <c r="J257" s="44"/>
      <c r="K257" s="48"/>
      <c r="L257" s="49"/>
      <c r="M257" s="49"/>
      <c r="N257" s="49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2"/>
      <c r="AB257" s="50"/>
      <c r="AC257" s="50"/>
      <c r="AD257" s="50"/>
      <c r="AE257" s="50"/>
    </row>
    <row r="258" spans="2:31" ht="12.75" customHeight="1" x14ac:dyDescent="0.2">
      <c r="B258" s="64"/>
      <c r="D258" s="37"/>
      <c r="E258" s="37"/>
      <c r="F258" s="42"/>
      <c r="G258" s="43"/>
      <c r="H258" s="43"/>
      <c r="I258" s="43"/>
      <c r="J258" s="44"/>
      <c r="K258" s="48"/>
      <c r="L258" s="49"/>
      <c r="M258" s="49"/>
      <c r="N258" s="49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2"/>
      <c r="AB258" s="50"/>
      <c r="AC258" s="50"/>
      <c r="AD258" s="50"/>
      <c r="AE258" s="50"/>
    </row>
    <row r="259" spans="2:31" ht="12.75" customHeight="1" x14ac:dyDescent="0.2">
      <c r="B259" s="64"/>
      <c r="D259" s="37"/>
      <c r="E259" s="37"/>
      <c r="F259" s="42"/>
      <c r="G259" s="43"/>
      <c r="H259" s="43"/>
      <c r="I259" s="43"/>
      <c r="J259" s="44"/>
      <c r="K259" s="48"/>
      <c r="L259" s="49"/>
      <c r="M259" s="49"/>
      <c r="N259" s="49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3"/>
      <c r="AB259" s="50"/>
      <c r="AC259" s="50"/>
      <c r="AD259" s="50"/>
      <c r="AE259" s="50"/>
    </row>
    <row r="260" spans="2:31" ht="12.75" customHeight="1" thickBot="1" x14ac:dyDescent="0.25">
      <c r="B260" s="65"/>
      <c r="D260" s="38"/>
      <c r="E260" s="38"/>
      <c r="F260" s="45"/>
      <c r="G260" s="46"/>
      <c r="H260" s="46"/>
      <c r="I260" s="46"/>
      <c r="J260" s="47"/>
      <c r="K260" s="1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20" t="str">
        <f t="shared" si="52"/>
        <v/>
      </c>
      <c r="M260" s="20" t="str">
        <f t="shared" si="52"/>
        <v/>
      </c>
      <c r="N260" s="20" t="str">
        <f t="shared" si="52"/>
        <v/>
      </c>
      <c r="O260" s="20" t="str">
        <f t="shared" si="52"/>
        <v/>
      </c>
      <c r="P260" s="20" t="str">
        <f t="shared" si="52"/>
        <v/>
      </c>
      <c r="Q260" s="20" t="str">
        <f t="shared" si="52"/>
        <v/>
      </c>
      <c r="R260" s="20" t="str">
        <f t="shared" si="52"/>
        <v/>
      </c>
      <c r="S260" s="20" t="str">
        <f t="shared" si="52"/>
        <v/>
      </c>
      <c r="T260" s="20" t="str">
        <f t="shared" si="52"/>
        <v/>
      </c>
      <c r="U260" s="20" t="str">
        <f t="shared" si="52"/>
        <v/>
      </c>
      <c r="V260" s="20" t="str">
        <f t="shared" si="52"/>
        <v/>
      </c>
      <c r="W260" s="20" t="str">
        <f t="shared" si="52"/>
        <v/>
      </c>
      <c r="X260" s="20" t="str">
        <f t="shared" si="52"/>
        <v/>
      </c>
      <c r="Y260" s="20" t="str">
        <f t="shared" si="52"/>
        <v/>
      </c>
      <c r="Z260" s="20" t="str">
        <f t="shared" si="52"/>
        <v/>
      </c>
      <c r="AA260" s="20" t="str">
        <f t="shared" si="52"/>
        <v/>
      </c>
      <c r="AB260" s="20" t="str">
        <f t="shared" si="52"/>
        <v/>
      </c>
      <c r="AC260" s="20" t="str">
        <f t="shared" si="52"/>
        <v/>
      </c>
      <c r="AD260" s="20" t="str">
        <f t="shared" si="52"/>
        <v/>
      </c>
      <c r="AE260" s="20" t="str">
        <f t="shared" si="52"/>
        <v/>
      </c>
    </row>
    <row r="261" spans="2:31" ht="12.75" customHeight="1" x14ac:dyDescent="0.2">
      <c r="B261" s="21"/>
      <c r="D261" s="22"/>
      <c r="E261" s="22"/>
      <c r="F261" s="23"/>
      <c r="G261" s="24"/>
      <c r="H261" s="22" t="s">
        <v>3</v>
      </c>
      <c r="I261" s="23"/>
      <c r="J261" s="25"/>
      <c r="K261" s="24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2:31" ht="12.75" customHeight="1" x14ac:dyDescent="0.2">
      <c r="B262" s="26"/>
      <c r="D262" s="27"/>
      <c r="E262" s="27"/>
      <c r="F262" s="28"/>
      <c r="G262" s="29"/>
      <c r="H262" s="27"/>
      <c r="I262" s="28"/>
      <c r="J262" s="30"/>
      <c r="K262" s="29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</row>
    <row r="263" spans="2:31" ht="12.75" customHeight="1" x14ac:dyDescent="0.2">
      <c r="B263" s="26"/>
      <c r="D263" s="27"/>
      <c r="E263" s="27"/>
      <c r="F263" s="28"/>
      <c r="G263" s="29"/>
      <c r="H263" s="27"/>
      <c r="I263" s="28"/>
      <c r="J263" s="30"/>
      <c r="K263" s="29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</row>
    <row r="264" spans="2:31" ht="12.75" customHeight="1" x14ac:dyDescent="0.2">
      <c r="B264" s="26"/>
      <c r="D264" s="27"/>
      <c r="E264" s="27"/>
      <c r="F264" s="28"/>
      <c r="G264" s="29"/>
      <c r="H264" s="27"/>
      <c r="I264" s="28"/>
      <c r="J264" s="30"/>
      <c r="K264" s="29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</row>
    <row r="265" spans="2:31" ht="12.75" customHeight="1" x14ac:dyDescent="0.2">
      <c r="B265" s="26"/>
      <c r="D265" s="27"/>
      <c r="E265" s="27"/>
      <c r="F265" s="28"/>
      <c r="G265" s="29"/>
      <c r="H265" s="27"/>
      <c r="I265" s="28"/>
      <c r="J265" s="30"/>
      <c r="K265" s="29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</row>
    <row r="266" spans="2:31" ht="12.75" customHeight="1" x14ac:dyDescent="0.2">
      <c r="B266" s="26"/>
      <c r="D266" s="27"/>
      <c r="E266" s="27"/>
      <c r="F266" s="28"/>
      <c r="G266" s="29"/>
      <c r="H266" s="27"/>
      <c r="I266" s="28"/>
      <c r="J266" s="30"/>
      <c r="K266" s="29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</row>
    <row r="267" spans="2:31" ht="12.75" customHeight="1" x14ac:dyDescent="0.2">
      <c r="B267" s="26"/>
      <c r="D267" s="27"/>
      <c r="E267" s="27"/>
      <c r="F267" s="28"/>
      <c r="G267" s="29"/>
      <c r="H267" s="27"/>
      <c r="I267" s="28"/>
      <c r="J267" s="30"/>
      <c r="K267" s="29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</row>
    <row r="268" spans="2:31" ht="12.75" customHeight="1" x14ac:dyDescent="0.2">
      <c r="B268" s="26"/>
      <c r="D268" s="27"/>
      <c r="E268" s="27"/>
      <c r="F268" s="28"/>
      <c r="G268" s="29"/>
      <c r="H268" s="27"/>
      <c r="I268" s="28"/>
      <c r="J268" s="30"/>
      <c r="K268" s="29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</row>
    <row r="269" spans="2:31" ht="12.75" customHeight="1" x14ac:dyDescent="0.2">
      <c r="B269" s="26"/>
      <c r="D269" s="27"/>
      <c r="E269" s="27"/>
      <c r="F269" s="28"/>
      <c r="G269" s="29"/>
      <c r="H269" s="27"/>
      <c r="I269" s="28"/>
      <c r="J269" s="30"/>
      <c r="K269" s="29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</row>
    <row r="270" spans="2:31" ht="12.75" customHeight="1" x14ac:dyDescent="0.2">
      <c r="B270" s="26"/>
      <c r="D270" s="27"/>
      <c r="E270" s="27"/>
      <c r="F270" s="28"/>
      <c r="G270" s="29"/>
      <c r="H270" s="27"/>
      <c r="I270" s="28"/>
      <c r="J270" s="30"/>
      <c r="K270" s="29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</row>
    <row r="271" spans="2:31" ht="12.75" customHeight="1" x14ac:dyDescent="0.2">
      <c r="B271" s="26"/>
      <c r="D271" s="27"/>
      <c r="E271" s="27"/>
      <c r="F271" s="28"/>
      <c r="G271" s="29"/>
      <c r="H271" s="27"/>
      <c r="I271" s="28"/>
      <c r="J271" s="30"/>
      <c r="K271" s="29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</row>
    <row r="272" spans="2:31" ht="12.75" customHeight="1" x14ac:dyDescent="0.2">
      <c r="B272" s="26"/>
      <c r="D272" s="27"/>
      <c r="E272" s="27"/>
      <c r="F272" s="28"/>
      <c r="G272" s="29"/>
      <c r="H272" s="27"/>
      <c r="I272" s="28"/>
      <c r="J272" s="30"/>
      <c r="K272" s="29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</row>
    <row r="273" spans="2:31" ht="12.75" customHeight="1" x14ac:dyDescent="0.2">
      <c r="B273" s="26"/>
      <c r="D273" s="27"/>
      <c r="E273" s="27"/>
      <c r="F273" s="28"/>
      <c r="G273" s="29"/>
      <c r="H273" s="27"/>
      <c r="I273" s="28"/>
      <c r="J273" s="30"/>
      <c r="K273" s="29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</row>
    <row r="274" spans="2:31" ht="12.75" customHeight="1" x14ac:dyDescent="0.2">
      <c r="B274" s="26"/>
      <c r="D274" s="27"/>
      <c r="E274" s="27"/>
      <c r="F274" s="28"/>
      <c r="G274" s="29"/>
      <c r="H274" s="27"/>
      <c r="I274" s="28"/>
      <c r="J274" s="30"/>
      <c r="K274" s="29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</row>
    <row r="275" spans="2:31" ht="12.75" customHeight="1" x14ac:dyDescent="0.2">
      <c r="B275" s="26"/>
      <c r="D275" s="27"/>
      <c r="E275" s="27"/>
      <c r="F275" s="28"/>
      <c r="G275" s="29"/>
      <c r="H275" s="27"/>
      <c r="I275" s="28"/>
      <c r="J275" s="30"/>
      <c r="K275" s="29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</row>
    <row r="276" spans="2:31" ht="12.75" customHeight="1" x14ac:dyDescent="0.2">
      <c r="B276" s="26"/>
      <c r="D276" s="27"/>
      <c r="E276" s="27"/>
      <c r="F276" s="28"/>
      <c r="G276" s="29"/>
      <c r="H276" s="27"/>
      <c r="I276" s="28"/>
      <c r="J276" s="30"/>
      <c r="K276" s="29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</row>
    <row r="277" spans="2:31" ht="12.75" customHeight="1" x14ac:dyDescent="0.2">
      <c r="B277" s="26"/>
      <c r="D277" s="27"/>
      <c r="E277" s="27"/>
      <c r="F277" s="28"/>
      <c r="G277" s="29"/>
      <c r="H277" s="27"/>
      <c r="I277" s="28"/>
      <c r="J277" s="30"/>
      <c r="K277" s="29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</row>
    <row r="278" spans="2:31" ht="12.75" customHeight="1" x14ac:dyDescent="0.2">
      <c r="B278" s="26"/>
      <c r="D278" s="27"/>
      <c r="E278" s="27"/>
      <c r="F278" s="28"/>
      <c r="G278" s="29"/>
      <c r="H278" s="27"/>
      <c r="I278" s="28"/>
      <c r="J278" s="30"/>
      <c r="K278" s="29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</row>
    <row r="279" spans="2:31" ht="12.75" customHeight="1" x14ac:dyDescent="0.2">
      <c r="B279" s="26"/>
      <c r="D279" s="27"/>
      <c r="E279" s="27"/>
      <c r="F279" s="28"/>
      <c r="G279" s="29"/>
      <c r="H279" s="27"/>
      <c r="I279" s="28"/>
      <c r="J279" s="30"/>
      <c r="K279" s="29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</row>
    <row r="280" spans="2:31" ht="12.75" customHeight="1" x14ac:dyDescent="0.2">
      <c r="B280" s="26"/>
      <c r="D280" s="27"/>
      <c r="E280" s="27"/>
      <c r="F280" s="28"/>
      <c r="G280" s="29"/>
      <c r="H280" s="27"/>
      <c r="I280" s="28"/>
      <c r="J280" s="30"/>
      <c r="K280" s="29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</row>
    <row r="281" spans="2:31" ht="12.75" customHeight="1" x14ac:dyDescent="0.2">
      <c r="B281" s="26"/>
      <c r="D281" s="27"/>
      <c r="E281" s="27"/>
      <c r="F281" s="28"/>
      <c r="G281" s="29"/>
      <c r="H281" s="27"/>
      <c r="I281" s="28"/>
      <c r="J281" s="30"/>
      <c r="K281" s="29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</row>
    <row r="282" spans="2:31" ht="12.75" customHeight="1" x14ac:dyDescent="0.2">
      <c r="B282" s="26"/>
      <c r="D282" s="27"/>
      <c r="E282" s="27"/>
      <c r="F282" s="28"/>
      <c r="G282" s="29"/>
      <c r="H282" s="27"/>
      <c r="I282" s="28"/>
      <c r="J282" s="30"/>
      <c r="K282" s="29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</row>
    <row r="283" spans="2:31" ht="12.75" customHeight="1" x14ac:dyDescent="0.2">
      <c r="B283" s="26"/>
      <c r="D283" s="27"/>
      <c r="E283" s="27"/>
      <c r="F283" s="28"/>
      <c r="G283" s="29"/>
      <c r="H283" s="27"/>
      <c r="I283" s="28"/>
      <c r="J283" s="30"/>
      <c r="K283" s="29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</row>
    <row r="284" spans="2:31" ht="12.75" customHeight="1" x14ac:dyDescent="0.2">
      <c r="B284" s="26"/>
      <c r="D284" s="27"/>
      <c r="E284" s="27"/>
      <c r="F284" s="28"/>
      <c r="G284" s="29"/>
      <c r="H284" s="27"/>
      <c r="I284" s="28"/>
      <c r="J284" s="30"/>
      <c r="K284" s="29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</row>
    <row r="285" spans="2:31" ht="12.75" customHeight="1" x14ac:dyDescent="0.2">
      <c r="B285" s="26"/>
      <c r="D285" s="27"/>
      <c r="E285" s="27"/>
      <c r="F285" s="28"/>
      <c r="G285" s="29"/>
      <c r="H285" s="27"/>
      <c r="I285" s="28"/>
      <c r="J285" s="30"/>
      <c r="K285" s="29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</row>
    <row r="286" spans="2:31" ht="12.75" customHeight="1" x14ac:dyDescent="0.2">
      <c r="B286" s="26"/>
      <c r="D286" s="27"/>
      <c r="E286" s="27"/>
      <c r="F286" s="28"/>
      <c r="G286" s="29"/>
      <c r="H286" s="27"/>
      <c r="I286" s="28"/>
      <c r="J286" s="30"/>
      <c r="K286" s="29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</row>
    <row r="287" spans="2:31" ht="12.75" customHeight="1" x14ac:dyDescent="0.2">
      <c r="B287" s="26"/>
      <c r="D287" s="27"/>
      <c r="E287" s="27"/>
      <c r="F287" s="28"/>
      <c r="G287" s="29"/>
      <c r="H287" s="27"/>
      <c r="I287" s="28"/>
      <c r="J287" s="30"/>
      <c r="K287" s="29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</row>
    <row r="288" spans="2:31" ht="12.75" customHeight="1" x14ac:dyDescent="0.2">
      <c r="B288" s="26"/>
      <c r="D288" s="27"/>
      <c r="E288" s="27"/>
      <c r="F288" s="28"/>
      <c r="G288" s="29"/>
      <c r="H288" s="27"/>
      <c r="I288" s="28"/>
      <c r="J288" s="30"/>
      <c r="K288" s="29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</row>
    <row r="289" spans="2:31" ht="12.75" customHeight="1" x14ac:dyDescent="0.2">
      <c r="B289" s="26"/>
      <c r="D289" s="27"/>
      <c r="E289" s="27"/>
      <c r="F289" s="28"/>
      <c r="G289" s="29"/>
      <c r="H289" s="27"/>
      <c r="I289" s="28"/>
      <c r="J289" s="30"/>
      <c r="K289" s="29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</row>
    <row r="290" spans="2:31" ht="12.75" customHeight="1" x14ac:dyDescent="0.2">
      <c r="B290" s="26"/>
      <c r="D290" s="27"/>
      <c r="E290" s="27"/>
      <c r="F290" s="28"/>
      <c r="G290" s="29"/>
      <c r="H290" s="27"/>
      <c r="I290" s="28"/>
      <c r="J290" s="30"/>
      <c r="K290" s="29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</row>
    <row r="291" spans="2:31" ht="12.75" customHeight="1" x14ac:dyDescent="0.2">
      <c r="B291" s="26"/>
      <c r="D291" s="27"/>
      <c r="E291" s="27"/>
      <c r="F291" s="28"/>
      <c r="G291" s="29"/>
      <c r="H291" s="27"/>
      <c r="I291" s="28"/>
      <c r="J291" s="30"/>
      <c r="K291" s="29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</row>
    <row r="292" spans="2:31" ht="12.75" customHeight="1" x14ac:dyDescent="0.2">
      <c r="B292" s="26"/>
      <c r="D292" s="27"/>
      <c r="E292" s="27"/>
      <c r="F292" s="28"/>
      <c r="G292" s="29"/>
      <c r="H292" s="27"/>
      <c r="I292" s="28"/>
      <c r="J292" s="30"/>
      <c r="K292" s="29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</row>
    <row r="293" spans="2:31" ht="12.75" customHeight="1" x14ac:dyDescent="0.2">
      <c r="B293" s="26"/>
      <c r="D293" s="27"/>
      <c r="E293" s="27"/>
      <c r="F293" s="28"/>
      <c r="G293" s="29"/>
      <c r="H293" s="27"/>
      <c r="I293" s="28"/>
      <c r="J293" s="30"/>
      <c r="K293" s="29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</row>
    <row r="294" spans="2:31" ht="12.75" customHeight="1" x14ac:dyDescent="0.2">
      <c r="B294" s="26"/>
      <c r="D294" s="27"/>
      <c r="E294" s="27"/>
      <c r="F294" s="28"/>
      <c r="G294" s="29"/>
      <c r="H294" s="27"/>
      <c r="I294" s="28"/>
      <c r="J294" s="30"/>
      <c r="K294" s="29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</row>
    <row r="295" spans="2:31" ht="12.75" customHeight="1" x14ac:dyDescent="0.2">
      <c r="B295" s="26"/>
      <c r="D295" s="27"/>
      <c r="E295" s="27"/>
      <c r="F295" s="28"/>
      <c r="G295" s="29"/>
      <c r="H295" s="27"/>
      <c r="I295" s="28"/>
      <c r="J295" s="30"/>
      <c r="K295" s="29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</row>
    <row r="296" spans="2:31" ht="12.75" customHeight="1" x14ac:dyDescent="0.2">
      <c r="B296" s="26"/>
      <c r="D296" s="27"/>
      <c r="E296" s="27"/>
      <c r="F296" s="28"/>
      <c r="G296" s="29"/>
      <c r="H296" s="27"/>
      <c r="I296" s="28"/>
      <c r="J296" s="30"/>
      <c r="K296" s="29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</row>
    <row r="297" spans="2:31" ht="12.75" customHeight="1" x14ac:dyDescent="0.2">
      <c r="B297" s="26"/>
      <c r="D297" s="27"/>
      <c r="E297" s="27"/>
      <c r="F297" s="28"/>
      <c r="G297" s="29"/>
      <c r="H297" s="27"/>
      <c r="I297" s="28"/>
      <c r="J297" s="30"/>
      <c r="K297" s="29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</row>
    <row r="298" spans="2:31" ht="12.75" customHeight="1" x14ac:dyDescent="0.2">
      <c r="B298" s="26"/>
      <c r="D298" s="27"/>
      <c r="E298" s="27"/>
      <c r="F298" s="28"/>
      <c r="G298" s="29"/>
      <c r="H298" s="27"/>
      <c r="I298" s="28"/>
      <c r="J298" s="30"/>
      <c r="K298" s="29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</row>
    <row r="299" spans="2:31" ht="12.75" customHeight="1" x14ac:dyDescent="0.2">
      <c r="B299" s="26"/>
      <c r="D299" s="27"/>
      <c r="E299" s="27"/>
      <c r="F299" s="28"/>
      <c r="G299" s="29"/>
      <c r="H299" s="27"/>
      <c r="I299" s="28"/>
      <c r="J299" s="30"/>
      <c r="K299" s="29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</row>
    <row r="300" spans="2:31" ht="12.75" customHeight="1" x14ac:dyDescent="0.2">
      <c r="B300" s="26"/>
      <c r="D300" s="27"/>
      <c r="E300" s="27"/>
      <c r="F300" s="28"/>
      <c r="G300" s="29"/>
      <c r="H300" s="27"/>
      <c r="I300" s="28"/>
      <c r="J300" s="30"/>
      <c r="K300" s="29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</row>
    <row r="301" spans="2:31" ht="12.75" customHeight="1" x14ac:dyDescent="0.2">
      <c r="B301" s="26"/>
      <c r="D301" s="27"/>
      <c r="E301" s="27"/>
      <c r="F301" s="28"/>
      <c r="G301" s="29"/>
      <c r="H301" s="27"/>
      <c r="I301" s="28"/>
      <c r="J301" s="30"/>
      <c r="K301" s="29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</row>
    <row r="302" spans="2:31" ht="12.75" customHeight="1" x14ac:dyDescent="0.2">
      <c r="B302" s="26"/>
      <c r="D302" s="27"/>
      <c r="E302" s="27"/>
      <c r="F302" s="28"/>
      <c r="G302" s="29"/>
      <c r="H302" s="27"/>
      <c r="I302" s="28"/>
      <c r="J302" s="30"/>
      <c r="K302" s="29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</row>
    <row r="303" spans="2:31" ht="12.75" customHeight="1" x14ac:dyDescent="0.2">
      <c r="B303" s="26"/>
      <c r="D303" s="27"/>
      <c r="E303" s="27"/>
      <c r="F303" s="28"/>
      <c r="G303" s="29"/>
      <c r="H303" s="27"/>
      <c r="I303" s="28"/>
      <c r="J303" s="30"/>
      <c r="K303" s="29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</row>
    <row r="304" spans="2:31" ht="12.75" customHeight="1" x14ac:dyDescent="0.2">
      <c r="B304" s="26"/>
      <c r="D304" s="27"/>
      <c r="E304" s="27"/>
      <c r="F304" s="28"/>
      <c r="G304" s="29"/>
      <c r="H304" s="27"/>
      <c r="I304" s="28"/>
      <c r="J304" s="30"/>
      <c r="K304" s="29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</row>
    <row r="305" spans="2:31" ht="12.75" customHeight="1" x14ac:dyDescent="0.2">
      <c r="B305" s="26"/>
      <c r="D305" s="27"/>
      <c r="E305" s="27"/>
      <c r="F305" s="28"/>
      <c r="G305" s="29"/>
      <c r="H305" s="27"/>
      <c r="I305" s="28"/>
      <c r="J305" s="30"/>
      <c r="K305" s="29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</row>
    <row r="306" spans="2:31" ht="12.75" customHeight="1" x14ac:dyDescent="0.2">
      <c r="B306" s="26"/>
      <c r="D306" s="27"/>
      <c r="E306" s="27"/>
      <c r="F306" s="28"/>
      <c r="G306" s="29"/>
      <c r="H306" s="27"/>
      <c r="I306" s="28"/>
      <c r="J306" s="30"/>
      <c r="K306" s="29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</row>
    <row r="307" spans="2:31" ht="12.75" customHeight="1" x14ac:dyDescent="0.2">
      <c r="B307" s="26"/>
      <c r="D307" s="27"/>
      <c r="E307" s="27"/>
      <c r="F307" s="28"/>
      <c r="G307" s="29"/>
      <c r="H307" s="27"/>
      <c r="I307" s="28"/>
      <c r="J307" s="30"/>
      <c r="K307" s="29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</row>
    <row r="308" spans="2:31" ht="12.75" customHeight="1" x14ac:dyDescent="0.2">
      <c r="B308" s="26"/>
      <c r="D308" s="27"/>
      <c r="E308" s="27"/>
      <c r="F308" s="28"/>
      <c r="G308" s="29"/>
      <c r="H308" s="27"/>
      <c r="I308" s="28"/>
      <c r="J308" s="30"/>
      <c r="K308" s="29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</row>
    <row r="309" spans="2:31" ht="12.75" customHeight="1" x14ac:dyDescent="0.2">
      <c r="B309" s="26"/>
      <c r="D309" s="27"/>
      <c r="E309" s="27"/>
      <c r="F309" s="28"/>
      <c r="G309" s="29"/>
      <c r="H309" s="27"/>
      <c r="I309" s="28"/>
      <c r="J309" s="30"/>
      <c r="K309" s="29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</row>
    <row r="310" spans="2:31" ht="12.75" customHeight="1" x14ac:dyDescent="0.2">
      <c r="B310" s="26"/>
      <c r="D310" s="27"/>
      <c r="E310" s="27"/>
      <c r="F310" s="28"/>
      <c r="G310" s="29"/>
      <c r="H310" s="27"/>
      <c r="I310" s="28"/>
      <c r="J310" s="30"/>
      <c r="K310" s="29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</row>
    <row r="311" spans="2:31" ht="12.75" customHeight="1" x14ac:dyDescent="0.2">
      <c r="B311" s="26"/>
      <c r="D311" s="27"/>
      <c r="E311" s="27"/>
      <c r="F311" s="28"/>
      <c r="G311" s="29"/>
      <c r="H311" s="27"/>
      <c r="I311" s="28"/>
      <c r="J311" s="30"/>
      <c r="K311" s="29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</row>
    <row r="312" spans="2:31" ht="12.75" customHeight="1" x14ac:dyDescent="0.2">
      <c r="B312" s="26"/>
      <c r="D312" s="27"/>
      <c r="E312" s="27"/>
      <c r="F312" s="28"/>
      <c r="G312" s="29"/>
      <c r="H312" s="27"/>
      <c r="I312" s="28"/>
      <c r="J312" s="30"/>
      <c r="K312" s="29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</row>
    <row r="313" spans="2:31" ht="12.75" customHeight="1" x14ac:dyDescent="0.2">
      <c r="B313" s="26"/>
      <c r="D313" s="27"/>
      <c r="E313" s="27"/>
      <c r="F313" s="28"/>
      <c r="G313" s="29"/>
      <c r="H313" s="27"/>
      <c r="I313" s="28"/>
      <c r="J313" s="30"/>
      <c r="K313" s="29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</row>
    <row r="314" spans="2:31" ht="12.75" customHeight="1" x14ac:dyDescent="0.2">
      <c r="B314" s="26"/>
      <c r="D314" s="27"/>
      <c r="E314" s="27"/>
      <c r="F314" s="28"/>
      <c r="G314" s="29"/>
      <c r="H314" s="27"/>
      <c r="I314" s="28"/>
      <c r="J314" s="30"/>
      <c r="K314" s="29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</row>
    <row r="315" spans="2:31" ht="12.75" customHeight="1" x14ac:dyDescent="0.2">
      <c r="B315" s="26"/>
      <c r="D315" s="27"/>
      <c r="E315" s="27"/>
      <c r="F315" s="28"/>
      <c r="G315" s="29"/>
      <c r="H315" s="27"/>
      <c r="I315" s="28"/>
      <c r="J315" s="30"/>
      <c r="K315" s="29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</row>
    <row r="316" spans="2:31" ht="12.75" customHeight="1" x14ac:dyDescent="0.2">
      <c r="B316" s="26"/>
      <c r="D316" s="27"/>
      <c r="E316" s="27"/>
      <c r="F316" s="28"/>
      <c r="G316" s="29"/>
      <c r="H316" s="27"/>
      <c r="I316" s="28"/>
      <c r="J316" s="30"/>
      <c r="K316" s="29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</row>
    <row r="317" spans="2:31" ht="12.75" customHeight="1" x14ac:dyDescent="0.2">
      <c r="B317" s="26"/>
      <c r="D317" s="27"/>
      <c r="E317" s="27"/>
      <c r="F317" s="28"/>
      <c r="G317" s="29"/>
      <c r="H317" s="27"/>
      <c r="I317" s="28"/>
      <c r="J317" s="30"/>
      <c r="K317" s="29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</row>
    <row r="318" spans="2:31" ht="12.75" customHeight="1" x14ac:dyDescent="0.2">
      <c r="B318" s="26"/>
      <c r="D318" s="27"/>
      <c r="E318" s="27"/>
      <c r="F318" s="28"/>
      <c r="G318" s="29"/>
      <c r="H318" s="27"/>
      <c r="I318" s="28"/>
      <c r="J318" s="30"/>
      <c r="K318" s="29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</row>
    <row r="319" spans="2:31" ht="12.75" customHeight="1" x14ac:dyDescent="0.2">
      <c r="B319" s="26"/>
      <c r="D319" s="27"/>
      <c r="E319" s="27"/>
      <c r="F319" s="28"/>
      <c r="G319" s="29"/>
      <c r="H319" s="27"/>
      <c r="I319" s="28"/>
      <c r="J319" s="30"/>
      <c r="K319" s="29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</row>
    <row r="320" spans="2:31" ht="12.75" customHeight="1" thickBot="1" x14ac:dyDescent="0.25">
      <c r="B320" s="31"/>
      <c r="D320" s="27"/>
      <c r="E320" s="27"/>
      <c r="F320" s="28"/>
      <c r="G320" s="29"/>
      <c r="H320" s="27"/>
      <c r="I320" s="28"/>
      <c r="J320" s="30"/>
      <c r="K320" s="29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</row>
    <row r="321" spans="2:31" ht="12.75" customHeight="1" x14ac:dyDescent="0.2">
      <c r="B321" s="1" t="s">
        <v>13</v>
      </c>
      <c r="D321" s="57" t="s">
        <v>4</v>
      </c>
      <c r="E321" s="58"/>
      <c r="F321" s="58"/>
      <c r="G321" s="58"/>
      <c r="H321" s="58"/>
      <c r="I321" s="58"/>
      <c r="J321" s="59"/>
      <c r="K321" s="32" t="str">
        <f>IF(K245="","",IF(K260="",IF(SUM(COUNTIF(K261:K320,"LS")+COUNTIF(K261:K320,"LUMP"))&gt;0,"LS",""),IF(SUM(K261:K320)&gt;0,ROUNDUP(SUM(K261:K320),0),"")))</f>
        <v/>
      </c>
      <c r="L321" s="32" t="str">
        <f t="shared" ref="L321" si="53">IF(L245="","",IF(L260="",IF(SUM(COUNTIF(L261:L320,"LS")+COUNTIF(L261:L320,"LUMP"))&gt;0,"LS",""),IF(SUM(L261:L320)&gt;0,ROUNDUP(SUM(L261:L320),0),"")))</f>
        <v/>
      </c>
      <c r="M321" s="32" t="str">
        <f t="shared" ref="M321" si="54">IF(M245="","",IF(M260="",IF(SUM(COUNTIF(M261:M320,"LS")+COUNTIF(M261:M320,"LUMP"))&gt;0,"LS",""),IF(SUM(M261:M320)&gt;0,ROUNDUP(SUM(M261:M320),0),"")))</f>
        <v/>
      </c>
      <c r="N321" s="32" t="str">
        <f t="shared" ref="N321" si="55">IF(N245="","",IF(N260="",IF(SUM(COUNTIF(N261:N320,"LS")+COUNTIF(N261:N320,"LUMP"))&gt;0,"LS",""),IF(SUM(N261:N320)&gt;0,ROUNDUP(SUM(N261:N320),0),"")))</f>
        <v/>
      </c>
      <c r="O321" s="32" t="str">
        <f t="shared" ref="O321" si="56">IF(O245="","",IF(O260="",IF(SUM(COUNTIF(O261:O320,"LS")+COUNTIF(O261:O320,"LUMP"))&gt;0,"LS",""),IF(SUM(O261:O320)&gt;0,ROUNDUP(SUM(O261:O320),0),"")))</f>
        <v/>
      </c>
      <c r="P321" s="32" t="str">
        <f t="shared" ref="P321" si="57">IF(P245="","",IF(P260="",IF(SUM(COUNTIF(P261:P320,"LS")+COUNTIF(P261:P320,"LUMP"))&gt;0,"LS",""),IF(SUM(P261:P320)&gt;0,ROUNDUP(SUM(P261:P320),0),"")))</f>
        <v/>
      </c>
      <c r="Q321" s="32" t="str">
        <f t="shared" ref="Q321" si="58">IF(Q245="","",IF(Q260="",IF(SUM(COUNTIF(Q261:Q320,"LS")+COUNTIF(Q261:Q320,"LUMP"))&gt;0,"LS",""),IF(SUM(Q261:Q320)&gt;0,ROUNDUP(SUM(Q261:Q320),0),"")))</f>
        <v/>
      </c>
      <c r="R321" s="32" t="str">
        <f t="shared" ref="R321" si="59">IF(R245="","",IF(R260="",IF(SUM(COUNTIF(R261:R320,"LS")+COUNTIF(R261:R320,"LUMP"))&gt;0,"LS",""),IF(SUM(R261:R320)&gt;0,ROUNDUP(SUM(R261:R320),0),"")))</f>
        <v/>
      </c>
      <c r="S321" s="32" t="str">
        <f t="shared" ref="S321" si="60">IF(S245="","",IF(S260="",IF(SUM(COUNTIF(S261:S320,"LS")+COUNTIF(S261:S320,"LUMP"))&gt;0,"LS",""),IF(SUM(S261:S320)&gt;0,ROUNDUP(SUM(S261:S320),0),"")))</f>
        <v/>
      </c>
      <c r="T321" s="32" t="str">
        <f t="shared" ref="T321" si="61">IF(T245="","",IF(T260="",IF(SUM(COUNTIF(T261:T320,"LS")+COUNTIF(T261:T320,"LUMP"))&gt;0,"LS",""),IF(SUM(T261:T320)&gt;0,ROUNDUP(SUM(T261:T320),0),"")))</f>
        <v/>
      </c>
      <c r="U321" s="32" t="str">
        <f t="shared" ref="U321" si="62">IF(U245="","",IF(U260="",IF(SUM(COUNTIF(U261:U320,"LS")+COUNTIF(U261:U320,"LUMP"))&gt;0,"LS",""),IF(SUM(U261:U320)&gt;0,ROUNDUP(SUM(U261:U320),0),"")))</f>
        <v/>
      </c>
      <c r="V321" s="32" t="str">
        <f t="shared" ref="V321" si="63">IF(V245="","",IF(V260="",IF(SUM(COUNTIF(V261:V320,"LS")+COUNTIF(V261:V320,"LUMP"))&gt;0,"LS",""),IF(SUM(V261:V320)&gt;0,ROUNDUP(SUM(V261:V320),0),"")))</f>
        <v/>
      </c>
      <c r="W321" s="32" t="str">
        <f t="shared" ref="W321" si="64">IF(W245="","",IF(W260="",IF(SUM(COUNTIF(W261:W320,"LS")+COUNTIF(W261:W320,"LUMP"))&gt;0,"LS",""),IF(SUM(W261:W320)&gt;0,ROUNDUP(SUM(W261:W320),0),"")))</f>
        <v/>
      </c>
      <c r="X321" s="32" t="str">
        <f t="shared" ref="X321" si="65">IF(X245="","",IF(X260="",IF(SUM(COUNTIF(X261:X320,"LS")+COUNTIF(X261:X320,"LUMP"))&gt;0,"LS",""),IF(SUM(X261:X320)&gt;0,ROUNDUP(SUM(X261:X320),0),"")))</f>
        <v/>
      </c>
      <c r="Y321" s="32" t="str">
        <f t="shared" ref="Y321" si="66">IF(Y245="","",IF(Y260="",IF(SUM(COUNTIF(Y261:Y320,"LS")+COUNTIF(Y261:Y320,"LUMP"))&gt;0,"LS",""),IF(SUM(Y261:Y320)&gt;0,ROUNDUP(SUM(Y261:Y320),0),"")))</f>
        <v/>
      </c>
      <c r="Z321" s="32" t="str">
        <f t="shared" ref="Z321" si="67">IF(Z245="","",IF(Z260="",IF(SUM(COUNTIF(Z261:Z320,"LS")+COUNTIF(Z261:Z320,"LUMP"))&gt;0,"LS",""),IF(SUM(Z261:Z320)&gt;0,ROUNDUP(SUM(Z261:Z320),0),"")))</f>
        <v/>
      </c>
      <c r="AA321" s="32" t="str">
        <f t="shared" ref="AA321" si="68">IF(AA245="","",IF(AA260="",IF(SUM(COUNTIF(AA261:AA320,"LS")+COUNTIF(AA261:AA320,"LUMP"))&gt;0,"LS",""),IF(SUM(AA261:AA320)&gt;0,ROUNDUP(SUM(AA261:AA320),0),"")))</f>
        <v/>
      </c>
      <c r="AB321" s="32" t="str">
        <f t="shared" ref="AB321" si="69">IF(AB245="","",IF(AB260="",IF(SUM(COUNTIF(AB261:AB320,"LS")+COUNTIF(AB261:AB320,"LUMP"))&gt;0,"LS",""),IF(SUM(AB261:AB320)&gt;0,ROUNDUP(SUM(AB261:AB320),0),"")))</f>
        <v/>
      </c>
      <c r="AC321" s="32" t="str">
        <f t="shared" ref="AC321" si="70">IF(AC245="","",IF(AC260="",IF(SUM(COUNTIF(AC261:AC320,"LS")+COUNTIF(AC261:AC320,"LUMP"))&gt;0,"LS",""),IF(SUM(AC261:AC320)&gt;0,ROUNDUP(SUM(AC261:AC320),0),"")))</f>
        <v/>
      </c>
      <c r="AD321" s="32" t="str">
        <f t="shared" ref="AD321" si="71">IF(AD245="","",IF(AD260="",IF(SUM(COUNTIF(AD261:AD320,"LS")+COUNTIF(AD261:AD320,"LUMP"))&gt;0,"LS",""),IF(SUM(AD261:AD320)&gt;0,ROUNDUP(SUM(AD261:AD320),0),"")))</f>
        <v/>
      </c>
      <c r="AE321" s="32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18">
    <mergeCell ref="F70:J70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F24:J24"/>
    <mergeCell ref="D163:J163"/>
    <mergeCell ref="Y90:Y101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Kuczynski, Justin</cp:lastModifiedBy>
  <cp:lastPrinted>2015-05-18T13:50:30Z</cp:lastPrinted>
  <dcterms:created xsi:type="dcterms:W3CDTF">2005-09-27T11:52:28Z</dcterms:created>
  <dcterms:modified xsi:type="dcterms:W3CDTF">2025-10-31T19:22:57Z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